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vnoKadrovskeZadeve\SPKZVodja\Vodja\javni razpisi-ja\javni razpisi 2025\Okoljske storitve\"/>
    </mc:Choice>
  </mc:AlternateContent>
  <xr:revisionPtr revIDLastSave="0" documentId="13_ncr:1_{6B7784A8-9AEE-44D5-9477-D1D99E2CFB38}" xr6:coauthVersionLast="47" xr6:coauthVersionMax="47" xr10:uidLastSave="{00000000-0000-0000-0000-000000000000}"/>
  <bookViews>
    <workbookView xWindow="-120" yWindow="-120" windowWidth="29040" windowHeight="15840" xr2:uid="{D3295A55-F440-4D69-9298-B396980FA86C}"/>
  </bookViews>
  <sheets>
    <sheet name="Skupna rekapitulacija" sheetId="5" r:id="rId1"/>
    <sheet name="1.Čiščenje in snemanje kan." sheetId="2" r:id="rId2"/>
    <sheet name="2.Čiščenje črpališč kan. " sheetId="1" r:id="rId3"/>
    <sheet name="3.Čiščenje črpalk in pom. st.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4" l="1"/>
  <c r="G6" i="4"/>
  <c r="G7" i="4"/>
  <c r="G4" i="4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4" i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4" i="2"/>
  <c r="G22" i="2" l="1"/>
  <c r="I60" i="1"/>
  <c r="G8" i="4" l="1"/>
  <c r="C6" i="5" s="1"/>
  <c r="C4" i="5"/>
  <c r="C5" i="5"/>
  <c r="C7" i="5" l="1"/>
</calcChain>
</file>

<file path=xl/sharedStrings.xml><?xml version="1.0" encoding="utf-8"?>
<sst xmlns="http://schemas.openxmlformats.org/spreadsheetml/2006/main" count="264" uniqueCount="165">
  <si>
    <t>METEORNO ČRPALIŠČE PODVOZ DRAGOMELJ</t>
  </si>
  <si>
    <t>ČRPALIŠČE DRAGOMELJ Č2 - BENT</t>
  </si>
  <si>
    <t>ČRPALIŠČE DRAGOMELJ Č3 - ŠOLA</t>
  </si>
  <si>
    <t>ČRPALIŠČE PŠATA Č7 - OB CESTI</t>
  </si>
  <si>
    <t>ČRPALIŠČE PŠATA Č8 - MLIN</t>
  </si>
  <si>
    <t>ČRPALIŠČE PŠATA Č6 - GREGORC</t>
  </si>
  <si>
    <t>ČRPALIŠČE BIŠČE Č9</t>
  </si>
  <si>
    <t>ČRPALIŠČE BIŠČE Č12</t>
  </si>
  <si>
    <t>ČRPALIŠČE ŠENTPAVEL Č13</t>
  </si>
  <si>
    <t>ČRPALIŠČE DRAGOMELJ Č14</t>
  </si>
  <si>
    <t>ČRPALIŠČE DRAGOMELJ Č15</t>
  </si>
  <si>
    <t>ČRPALIŠČE MALA LOKA Č16</t>
  </si>
  <si>
    <t>ČRPALIŠČE MALA LOKA Č17</t>
  </si>
  <si>
    <t>ČRPALIŠČE KRTINA 2 -GMAJNICA</t>
  </si>
  <si>
    <t>ČRPALIŠČE KRTINA 3 - CERKEV</t>
  </si>
  <si>
    <t>ČRPALIŠČE BREZJE - PRI ŠOLI</t>
  </si>
  <si>
    <t>ČRPALIŠČE GORJUŠA 2 - KURMANŠEK</t>
  </si>
  <si>
    <t>ČRPALIŠČE GORJUŠA 3 - KOVIČ</t>
  </si>
  <si>
    <t>ČRPALIŠČE GORJUŠA 1 - PRI MOSTU RAČA</t>
  </si>
  <si>
    <t>ČRPALIŠČE IHAN - ŠOLSKA</t>
  </si>
  <si>
    <t>ČRPALIŠČE IHAN - CČN</t>
  </si>
  <si>
    <t>ČRPALIŠČE KROŽNA</t>
  </si>
  <si>
    <t>ČRPALIŠČE PRELOŠKA</t>
  </si>
  <si>
    <t>ČRPALIŠČE ROVA</t>
  </si>
  <si>
    <t>ČRPALIŠČE DEPALA VAS</t>
  </si>
  <si>
    <t>ČRPALIŠČE PODREČJE 1</t>
  </si>
  <si>
    <t>ČRPALIŠČE ŠKRJANČEVO</t>
  </si>
  <si>
    <t>ČRPALIŠČE IOC JARŠE</t>
  </si>
  <si>
    <t>ČRPALIŠČE TOVARNIŠKA</t>
  </si>
  <si>
    <t>ČRPALIŠČE SELO PRI IHANU</t>
  </si>
  <si>
    <t>ČRPALIŠČE LOKA 1 - NA GMAJNI</t>
  </si>
  <si>
    <t>ČRPALIŠČE LOKA 2 - PRI SPOMENIKU</t>
  </si>
  <si>
    <t>FEKALNO ČRPALIŠČE IOC JAMA</t>
  </si>
  <si>
    <t>METEORNO ČRPALIŠČE IOC JAMA</t>
  </si>
  <si>
    <t>ČRPALIŠČE ALJAŽEVA</t>
  </si>
  <si>
    <t>ČRPALIŠČE SVETČEVA</t>
  </si>
  <si>
    <t>ČRPALIŠČE IOC TRZIN - AVTOPRALNICA</t>
  </si>
  <si>
    <t>ČRPALIŠČE - PLINARNA</t>
  </si>
  <si>
    <t>ČRPALIŠČE PREVOJE 2 - BAJER</t>
  </si>
  <si>
    <t>ČRPALIŠČE PREVOJE 1 - POD HRIBOM</t>
  </si>
  <si>
    <t>ČRPALIŠČE PREVOJE 3 - ŽELODNIŠKA</t>
  </si>
  <si>
    <t>ČRPALIŠČE SPODNJE PRAPREČE</t>
  </si>
  <si>
    <t>ČRPALIŠČE HOFER-INTERNO</t>
  </si>
  <si>
    <t>ČRPALIŠČE IMOVICA 1</t>
  </si>
  <si>
    <t>ČRPALIŠČE IMOVICA 2</t>
  </si>
  <si>
    <t>ČRPALIŠČE PARTIZANSKA</t>
  </si>
  <si>
    <t>ČRPALIŠČE MAROKOVA</t>
  </si>
  <si>
    <t>ČRPALIŠČE ZALOG</t>
  </si>
  <si>
    <t>ČRPALIŠČE PEČE</t>
  </si>
  <si>
    <t>Enota mere</t>
  </si>
  <si>
    <t>Količina</t>
  </si>
  <si>
    <t>kos</t>
  </si>
  <si>
    <t xml:space="preserve">Zap.št. </t>
  </si>
  <si>
    <t>SKUPAJ (€) =</t>
  </si>
  <si>
    <t>Lokacija</t>
  </si>
  <si>
    <t>Opis storitve</t>
  </si>
  <si>
    <t>Količine za naročnika niso obvezujoče.</t>
  </si>
  <si>
    <t>Ponudnik mora ponuditi fiksno ceno storitev za to obdobje.</t>
  </si>
  <si>
    <t>1.</t>
  </si>
  <si>
    <t>Žig:</t>
  </si>
  <si>
    <t>V _______________________, dne_______________</t>
  </si>
  <si>
    <t>SKUPAJ (€):</t>
  </si>
  <si>
    <t>Strojno čiščenje črpališč kanalizacije</t>
  </si>
  <si>
    <t>Naziv črpališča</t>
  </si>
  <si>
    <t>Podpis:__________________</t>
  </si>
  <si>
    <t>m</t>
  </si>
  <si>
    <t>h</t>
  </si>
  <si>
    <t>Strojno čiščenje in snemanje kanalizacije</t>
  </si>
  <si>
    <t>2.</t>
  </si>
  <si>
    <t>Ponudbena vrednost v EUR brez DDV</t>
  </si>
  <si>
    <t>Ponudbena cena na enoto mere v EUR brez DDV</t>
  </si>
  <si>
    <t>ČPRALIŠČE TRNJAVA</t>
  </si>
  <si>
    <t>ČRPALIŠČE KRTINA 1 - DOB</t>
  </si>
  <si>
    <t>ČRPALIŠČE PODREČJE 2 - NOVO NASELJE</t>
  </si>
  <si>
    <t>ČRPALIŠČE ŠPORTNA DVORANA MENGEŠ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</si>
  <si>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</si>
  <si>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</si>
  <si>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</si>
  <si>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</si>
  <si>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</si>
  <si>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</si>
  <si>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</si>
  <si>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</si>
  <si>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</si>
  <si>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</si>
  <si>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</si>
  <si>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</si>
  <si>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</si>
  <si>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</si>
  <si>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</si>
  <si>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</si>
  <si>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</si>
  <si>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</si>
  <si>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</si>
  <si>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</si>
  <si>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</si>
  <si>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</si>
  <si>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</si>
  <si>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</si>
  <si>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</si>
  <si>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</si>
  <si>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</si>
  <si>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</si>
  <si>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</si>
  <si>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</si>
  <si>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</si>
  <si>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</si>
  <si>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</si>
  <si>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</si>
  <si>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</si>
  <si>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</si>
  <si>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</si>
  <si>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</si>
  <si>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</si>
  <si>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</si>
  <si>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</si>
  <si>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</si>
  <si>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</si>
  <si>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</si>
  <si>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</si>
  <si>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</si>
  <si>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</si>
  <si>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</si>
  <si>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</si>
  <si>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</si>
  <si>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</si>
  <si>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</si>
  <si>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</si>
  <si>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</si>
  <si>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dan</t>
  </si>
  <si>
    <t xml:space="preserve">Izposoja napihljivega čepa do velikosti do vključno DN500 </t>
  </si>
  <si>
    <t xml:space="preserve">Namestitev in odstranitev napihljivega čepa v kanalizacijo </t>
  </si>
  <si>
    <t>Interventna ura strojnega čiščenja</t>
  </si>
  <si>
    <t>E</t>
  </si>
  <si>
    <t>N</t>
  </si>
  <si>
    <t>Ponudnik (glava)</t>
  </si>
  <si>
    <t>SKUPNA REKAPITULACIJA:</t>
  </si>
  <si>
    <t>Ponudbena vrednost brez DDV</t>
  </si>
  <si>
    <t>3.</t>
  </si>
  <si>
    <t>Čiščenje črpalk in pomožne storitve</t>
  </si>
  <si>
    <t>ČRPALIŠČE ŠKOCJAN</t>
  </si>
  <si>
    <t>ČRPALIŠČE PODREČJE 3</t>
  </si>
  <si>
    <t>ČRPALIŠČE IN ZADRŽEVALNI BAZEN MENGEŠ</t>
  </si>
  <si>
    <t>34</t>
  </si>
  <si>
    <t>56</t>
  </si>
  <si>
    <t>OPOMBA: Količine v predračunu so okvirne količine za obdobje 36 mesecev.</t>
  </si>
  <si>
    <t>Štartnina - za naročila v delovniku od 7. do 15. ure</t>
  </si>
  <si>
    <t>Ura - za naročila v delovniku od 7. do 15. ure</t>
  </si>
  <si>
    <t>Štartnina - intervencija - za naročila v delovniku po 15. uri, ob sobotah, nedeljah in dela prostih praznikih</t>
  </si>
  <si>
    <t>Ura - intervencija - za naročila v delovniku po 15. uri, ob sobotah, nedeljah in dela prostih praznikih</t>
  </si>
  <si>
    <t>Strojno čiščenje kanalizacije do vključno fi300</t>
  </si>
  <si>
    <t>Strojno čiščenje kanalizacije od fi300 do vključno fi500</t>
  </si>
  <si>
    <t>Strojno čiščenje kanalizacije fi500 do vključno fi700</t>
  </si>
  <si>
    <t>Strojno čiščenje kanalizacije fi700 do vključno fi900</t>
  </si>
  <si>
    <t>Strojno čiščenje kanalizacije fi900 do vključno fi1400</t>
  </si>
  <si>
    <t xml:space="preserve">Režijska ura strojnega čiščenja kanalizacije (kanalizacijski priključki, večja zamuljenost, pomožni objekti, kinete, rezkanje korenin) </t>
  </si>
  <si>
    <t>Snemanje obstoječe kanalizacije do vključno fi500</t>
  </si>
  <si>
    <t>Snemanje obstoječe kanalizacije od fi500 do vključno fi800</t>
  </si>
  <si>
    <t>Snemanje obstoječe kanalizacije od fi800 naprej vključno z kinetami</t>
  </si>
  <si>
    <t>Snemanje odseka do 70m ne glede na profil, vključno s prihodom in izdelavo poročila</t>
  </si>
  <si>
    <t>Snemanje cevovodov s potisno kamero</t>
  </si>
  <si>
    <t>Stojnina - kamera</t>
  </si>
  <si>
    <t>Snemanje novozgrajene kanalizacije (vsi profili) do 70m ali Snemanje prvega novozgrajenega hišnega kanalizacijskega priključka, vključno s prihodom in izdelavo poročila</t>
  </si>
  <si>
    <t>Snemanje novozgrajene kanalizacije (vsi profili) vsak nadaljni meter (nad 70m) z izdelavo poročila</t>
  </si>
  <si>
    <t xml:space="preserve">Snemanje novozgrajenih hišnih kanalizacijskih priključkov v primeru hkratnega snemanja z odsekom novozgrajene kanalizacije ali snemanje vsakega naslednjega hišnega priključka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</si>
</sst>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Lucida Sans Unicode"/>
      <family val="2"/>
    </font>
    <font>
      <sz val="8"/>
      <name val="Calibri"/>
      <family val="2"/>
      <charset val="238"/>
      <scheme val="minor"/>
    </font>
    <font>
      <sz val="10"/>
      <name val="Lucida Sans Unicode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2C3E5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0" fillId="0" borderId="2" xfId="0" applyBorder="1"/>
    <xf numFmtId="49" fontId="1" fillId="0" borderId="2" xfId="0" applyNumberFormat="1" applyFont="1" applyBorder="1"/>
    <xf numFmtId="0" fontId="0" fillId="0" borderId="2" xfId="0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0" xfId="0" applyFont="1"/>
    <xf numFmtId="0" fontId="5" fillId="0" borderId="0" xfId="0" applyFont="1"/>
    <xf numFmtId="0" fontId="0" fillId="0" borderId="3" xfId="0" applyBorder="1" applyAlignment="1">
      <alignment horizontal="right"/>
    </xf>
    <xf numFmtId="9" fontId="7" fillId="0" borderId="0" xfId="1" applyFont="1"/>
    <xf numFmtId="0" fontId="0" fillId="0" borderId="2" xfId="0" applyBorder="1" applyAlignment="1">
      <alignment horizontal="center" wrapText="1"/>
    </xf>
    <xf numFmtId="0" fontId="5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8" fillId="0" borderId="0" xfId="0" applyFont="1" applyAlignment="1">
      <alignment horizontal="justify" vertical="top"/>
    </xf>
    <xf numFmtId="9" fontId="0" fillId="0" borderId="0" xfId="1" applyFont="1"/>
    <xf numFmtId="165" fontId="0" fillId="0" borderId="1" xfId="0" applyNumberFormat="1" applyBorder="1"/>
    <xf numFmtId="0" fontId="4" fillId="0" borderId="2" xfId="0" applyFont="1" applyBorder="1"/>
    <xf numFmtId="2" fontId="4" fillId="0" borderId="2" xfId="0" applyNumberFormat="1" applyFont="1" applyBorder="1"/>
    <xf numFmtId="2" fontId="9" fillId="0" borderId="2" xfId="0" applyNumberFormat="1" applyFont="1" applyBorder="1"/>
    <xf numFmtId="0" fontId="3" fillId="0" borderId="4" xfId="0" applyFont="1" applyBorder="1" applyAlignment="1">
      <alignment wrapText="1"/>
    </xf>
    <xf numFmtId="4" fontId="4" fillId="0" borderId="2" xfId="0" applyNumberFormat="1" applyFont="1" applyBorder="1"/>
    <xf numFmtId="0" fontId="4" fillId="0" borderId="2" xfId="0" applyFont="1" applyBorder="1" applyAlignment="1">
      <alignment wrapText="1"/>
    </xf>
    <xf numFmtId="0" fontId="5" fillId="2" borderId="5" xfId="0" applyFont="1" applyFill="1" applyBorder="1"/>
    <xf numFmtId="0" fontId="5" fillId="2" borderId="6" xfId="0" applyFont="1" applyFill="1" applyBorder="1"/>
    <xf numFmtId="4" fontId="5" fillId="2" borderId="7" xfId="0" applyNumberFormat="1" applyFont="1" applyFill="1" applyBorder="1"/>
    <xf numFmtId="0" fontId="10" fillId="0" borderId="0" xfId="0" applyFont="1"/>
    <xf numFmtId="2" fontId="0" fillId="0" borderId="0" xfId="0" applyNumberFormat="1"/>
    <xf numFmtId="2" fontId="7" fillId="0" borderId="0" xfId="1" applyNumberFormat="1" applyFont="1"/>
    <xf numFmtId="2" fontId="0" fillId="0" borderId="0" xfId="1" applyNumberFormat="1" applyFont="1"/>
    <xf numFmtId="17" fontId="5" fillId="0" borderId="0" xfId="0" applyNumberFormat="1" applyFont="1"/>
    <xf numFmtId="17" fontId="0" fillId="0" borderId="0" xfId="0" applyNumberFormat="1"/>
    <xf numFmtId="16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165" fontId="0" fillId="0" borderId="0" xfId="0" applyNumberFormat="1"/>
    <xf numFmtId="9" fontId="0" fillId="0" borderId="0" xfId="1" applyFont="1" applyFill="1"/>
    <xf numFmtId="9" fontId="5" fillId="0" borderId="0" xfId="1" applyFont="1" applyFill="1"/>
    <xf numFmtId="0" fontId="0" fillId="0" borderId="8" xfId="0" applyBorder="1"/>
    <xf numFmtId="2" fontId="0" fillId="0" borderId="2" xfId="0" applyNumberFormat="1" applyBorder="1"/>
    <xf numFmtId="2" fontId="0" fillId="0" borderId="3" xfId="0" applyNumberFormat="1" applyBorder="1"/>
    <xf numFmtId="2" fontId="0" fillId="0" borderId="2" xfId="0" applyNumberFormat="1" applyBorder="1" applyAlignment="1">
      <alignment wrapText="1"/>
    </xf>
    <xf numFmtId="0" fontId="0" fillId="0" borderId="0" xfId="1" applyNumberFormat="1" applyFont="1"/>
    <xf numFmtId="0" fontId="0" fillId="0" borderId="2" xfId="0" applyBorder="1" applyAlignment="1">
      <alignment horizont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370C2-F1A9-4D2A-B688-D86DDF2CAED8}">
  <dimension ref="A1:C21"/>
  <sheetViews>
    <sheetView tabSelected="1" workbookViewId="0">
      <selection activeCell="B14" sqref="B14:C21"/>
    </sheetView>
  </sheetViews>
  <sheetFormatPr defaultRowHeight="15" x14ac:dyDescent="0.25"/>
  <cols>
    <col min="1" max="1" width="2.5703125" bestFit="1" customWidth="1"/>
    <col min="2" max="2" width="66" bestFit="1" customWidth="1"/>
    <col min="3" max="3" width="28.5703125" bestFit="1" customWidth="1"/>
  </cols>
  <sheetData>
    <row r="1" spans="1:3" x14ac:dyDescent="0.25">
      <c r="A1" s="5"/>
      <c r="B1" s="5" t="s">
        <v>135</v>
      </c>
      <c r="C1" s="5"/>
    </row>
    <row r="2" spans="1:3" x14ac:dyDescent="0.25">
      <c r="A2" s="5"/>
      <c r="B2" s="5"/>
      <c r="C2" s="5"/>
    </row>
    <row r="3" spans="1:3" x14ac:dyDescent="0.25">
      <c r="A3" s="5"/>
      <c r="B3" s="24" t="s">
        <v>136</v>
      </c>
      <c r="C3" s="5" t="s">
        <v>137</v>
      </c>
    </row>
    <row r="4" spans="1:3" x14ac:dyDescent="0.25">
      <c r="A4" s="15" t="s">
        <v>58</v>
      </c>
      <c r="B4" s="15" t="s">
        <v>67</v>
      </c>
      <c r="C4" s="19">
        <f>'1.Čiščenje in snemanje kan.'!G22</f>
        <v>0</v>
      </c>
    </row>
    <row r="5" spans="1:3" x14ac:dyDescent="0.25">
      <c r="A5" s="15" t="s">
        <v>68</v>
      </c>
      <c r="B5" s="20" t="s">
        <v>62</v>
      </c>
      <c r="C5" s="19">
        <f>'2.Čiščenje črpališč kan. '!I60</f>
        <v>0</v>
      </c>
    </row>
    <row r="6" spans="1:3" x14ac:dyDescent="0.25">
      <c r="A6" s="15" t="s">
        <v>138</v>
      </c>
      <c r="B6" s="20" t="s">
        <v>139</v>
      </c>
      <c r="C6" s="19">
        <f>'3.Čiščenje črpalk in pom. st.'!G8</f>
        <v>0</v>
      </c>
    </row>
    <row r="7" spans="1:3" ht="15.75" thickBot="1" x14ac:dyDescent="0.3">
      <c r="A7" s="21"/>
      <c r="B7" s="22" t="s">
        <v>61</v>
      </c>
      <c r="C7" s="23">
        <f>SUM(C4:C6)</f>
        <v>0</v>
      </c>
    </row>
    <row r="8" spans="1:3" x14ac:dyDescent="0.25">
      <c r="A8" s="5"/>
      <c r="B8" s="5"/>
      <c r="C8" s="5"/>
    </row>
    <row r="9" spans="1:3" x14ac:dyDescent="0.25">
      <c r="A9" s="6"/>
      <c r="B9" s="6" t="s">
        <v>145</v>
      </c>
      <c r="C9" s="6"/>
    </row>
    <row r="10" spans="1:3" x14ac:dyDescent="0.25">
      <c r="A10" s="6"/>
      <c r="B10" s="6" t="s">
        <v>57</v>
      </c>
      <c r="C10" s="6"/>
    </row>
    <row r="11" spans="1:3" x14ac:dyDescent="0.25">
      <c r="A11" s="6"/>
      <c r="B11" s="6" t="s">
        <v>56</v>
      </c>
      <c r="C11" s="6"/>
    </row>
    <row r="12" spans="1:3" x14ac:dyDescent="0.25">
      <c r="A12" s="6"/>
      <c r="B12" s="5"/>
      <c r="C12" s="6"/>
    </row>
    <row r="13" spans="1:3" x14ac:dyDescent="0.25">
      <c r="A13" s="5"/>
      <c r="B13" s="5"/>
      <c r="C13" s="5"/>
    </row>
    <row r="14" spans="1:3" x14ac:dyDescent="0.25">
      <c r="A14" s="5"/>
      <c r="B14" s="5" t="s">
        <v>60</v>
      </c>
      <c r="C14" s="5"/>
    </row>
    <row r="15" spans="1:3" x14ac:dyDescent="0.25">
      <c r="A15" s="5"/>
      <c r="B15" s="5"/>
      <c r="C15" s="5"/>
    </row>
    <row r="16" spans="1:3" x14ac:dyDescent="0.25">
      <c r="A16" s="5"/>
      <c r="B16" s="5"/>
      <c r="C16" s="5"/>
    </row>
    <row r="17" spans="1:3" x14ac:dyDescent="0.25">
      <c r="A17" s="5"/>
      <c r="B17" s="5"/>
      <c r="C17" s="5"/>
    </row>
    <row r="18" spans="1:3" x14ac:dyDescent="0.25">
      <c r="A18" s="5"/>
      <c r="B18" s="5"/>
      <c r="C18" s="5" t="s">
        <v>64</v>
      </c>
    </row>
    <row r="19" spans="1:3" x14ac:dyDescent="0.25">
      <c r="A19" s="5"/>
      <c r="B19" s="5"/>
      <c r="C19" s="5"/>
    </row>
    <row r="20" spans="1:3" x14ac:dyDescent="0.25">
      <c r="A20" s="5"/>
      <c r="B20" s="5"/>
      <c r="C20" s="5"/>
    </row>
    <row r="21" spans="1:3" x14ac:dyDescent="0.25">
      <c r="A21" s="5"/>
      <c r="B21" s="5"/>
      <c r="C21" s="5" t="s">
        <v>59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1DE33-B8F7-441A-92BB-A64E8F7B3E8C}">
  <dimension ref="B2:O31"/>
  <sheetViews>
    <sheetView workbookViewId="0">
      <selection activeCell="C28" sqref="C28"/>
    </sheetView>
  </sheetViews>
  <sheetFormatPr defaultRowHeight="15" x14ac:dyDescent="0.25"/>
  <cols>
    <col min="1" max="1" width="5.5703125" customWidth="1"/>
    <col min="2" max="2" width="7.28515625" customWidth="1"/>
    <col min="3" max="3" width="84.42578125" customWidth="1"/>
    <col min="4" max="4" width="7.28515625" customWidth="1"/>
    <col min="5" max="5" width="8.28515625" customWidth="1"/>
    <col min="6" max="6" width="16.140625" customWidth="1"/>
    <col min="7" max="7" width="13.28515625" customWidth="1"/>
    <col min="8" max="10" width="15.140625" customWidth="1"/>
  </cols>
  <sheetData>
    <row r="2" spans="2:15" x14ac:dyDescent="0.25">
      <c r="B2" s="6" t="s">
        <v>67</v>
      </c>
    </row>
    <row r="3" spans="2:15" ht="45.6" customHeight="1" x14ac:dyDescent="0.25">
      <c r="B3" s="3" t="s">
        <v>52</v>
      </c>
      <c r="C3" s="3" t="s">
        <v>55</v>
      </c>
      <c r="D3" s="3" t="s">
        <v>49</v>
      </c>
      <c r="E3" s="3" t="s">
        <v>50</v>
      </c>
      <c r="F3" s="9" t="s">
        <v>70</v>
      </c>
      <c r="G3" s="9" t="s">
        <v>69</v>
      </c>
    </row>
    <row r="4" spans="2:15" x14ac:dyDescent="0.25">
      <c r="B4" s="1">
        <v>1</v>
      </c>
      <c r="C4" s="3" t="s">
        <v>150</v>
      </c>
      <c r="D4" s="1" t="s">
        <v>65</v>
      </c>
      <c r="E4" s="1">
        <v>150000</v>
      </c>
      <c r="F4" s="37"/>
      <c r="G4" s="37">
        <f>E4*F4</f>
        <v>0</v>
      </c>
      <c r="I4" s="34"/>
      <c r="J4" s="34"/>
      <c r="K4" s="34"/>
      <c r="L4" s="34"/>
      <c r="M4" s="34"/>
      <c r="N4" s="35"/>
      <c r="O4" s="35"/>
    </row>
    <row r="5" spans="2:15" ht="15" customHeight="1" x14ac:dyDescent="0.25">
      <c r="B5" s="1">
        <v>2</v>
      </c>
      <c r="C5" s="3" t="s">
        <v>151</v>
      </c>
      <c r="D5" s="1" t="s">
        <v>65</v>
      </c>
      <c r="E5" s="1">
        <v>50000</v>
      </c>
      <c r="F5" s="37"/>
      <c r="G5" s="37">
        <f t="shared" ref="G5:G21" si="0">E5*F5</f>
        <v>0</v>
      </c>
      <c r="I5" s="34"/>
      <c r="J5" s="34"/>
      <c r="K5" s="34"/>
      <c r="L5" s="34"/>
      <c r="M5" s="34"/>
      <c r="N5" s="34"/>
      <c r="O5" s="35"/>
    </row>
    <row r="6" spans="2:15" x14ac:dyDescent="0.25">
      <c r="B6" s="1">
        <v>3</v>
      </c>
      <c r="C6" s="3" t="s">
        <v>152</v>
      </c>
      <c r="D6" s="1" t="s">
        <v>65</v>
      </c>
      <c r="E6" s="1">
        <v>20000</v>
      </c>
      <c r="F6" s="37"/>
      <c r="G6" s="37">
        <f t="shared" si="0"/>
        <v>0</v>
      </c>
      <c r="I6" s="34"/>
      <c r="J6" s="34"/>
      <c r="K6" s="34"/>
      <c r="L6" s="34"/>
      <c r="M6" s="34"/>
      <c r="N6" s="34"/>
      <c r="O6" s="35"/>
    </row>
    <row r="7" spans="2:15" x14ac:dyDescent="0.25">
      <c r="B7" s="1">
        <v>4</v>
      </c>
      <c r="C7" s="3" t="s">
        <v>153</v>
      </c>
      <c r="D7" s="1" t="s">
        <v>65</v>
      </c>
      <c r="E7" s="1">
        <v>7000</v>
      </c>
      <c r="F7" s="37"/>
      <c r="G7" s="37">
        <f t="shared" si="0"/>
        <v>0</v>
      </c>
      <c r="I7" s="34"/>
      <c r="J7" s="34"/>
      <c r="K7" s="34"/>
      <c r="L7" s="34"/>
      <c r="M7" s="34"/>
      <c r="N7" s="34"/>
      <c r="O7" s="35"/>
    </row>
    <row r="8" spans="2:15" x14ac:dyDescent="0.25">
      <c r="B8" s="1">
        <v>5</v>
      </c>
      <c r="C8" s="3" t="s">
        <v>154</v>
      </c>
      <c r="D8" s="1" t="s">
        <v>65</v>
      </c>
      <c r="E8" s="1">
        <v>10000</v>
      </c>
      <c r="F8" s="37"/>
      <c r="G8" s="37">
        <f t="shared" si="0"/>
        <v>0</v>
      </c>
      <c r="I8" s="34"/>
      <c r="J8" s="34"/>
      <c r="K8" s="34"/>
      <c r="L8" s="34"/>
      <c r="M8" s="34"/>
      <c r="N8" s="34"/>
      <c r="O8" s="35"/>
    </row>
    <row r="9" spans="2:15" ht="30" x14ac:dyDescent="0.25">
      <c r="B9" s="1">
        <v>6</v>
      </c>
      <c r="C9" s="3" t="s">
        <v>155</v>
      </c>
      <c r="D9" s="1" t="s">
        <v>66</v>
      </c>
      <c r="E9" s="1">
        <v>800</v>
      </c>
      <c r="F9" s="37"/>
      <c r="G9" s="37">
        <f t="shared" si="0"/>
        <v>0</v>
      </c>
      <c r="I9" s="34"/>
      <c r="J9" s="34"/>
      <c r="K9" s="34"/>
      <c r="L9" s="34"/>
      <c r="M9" s="34"/>
      <c r="N9" s="34"/>
      <c r="O9" s="35"/>
    </row>
    <row r="10" spans="2:15" x14ac:dyDescent="0.25">
      <c r="B10" s="1">
        <v>7</v>
      </c>
      <c r="C10" s="1" t="s">
        <v>132</v>
      </c>
      <c r="D10" s="1" t="s">
        <v>66</v>
      </c>
      <c r="E10" s="1">
        <v>150</v>
      </c>
      <c r="F10" s="37"/>
      <c r="G10" s="37">
        <f t="shared" si="0"/>
        <v>0</v>
      </c>
      <c r="I10" s="34"/>
      <c r="J10" s="34"/>
      <c r="K10" s="34"/>
      <c r="L10" s="34"/>
      <c r="M10" s="34"/>
      <c r="N10" s="34"/>
      <c r="O10" s="35"/>
    </row>
    <row r="11" spans="2:15" x14ac:dyDescent="0.25">
      <c r="B11" s="1">
        <v>8</v>
      </c>
      <c r="C11" s="3" t="s">
        <v>131</v>
      </c>
      <c r="D11" s="1" t="s">
        <v>51</v>
      </c>
      <c r="E11" s="1">
        <v>40</v>
      </c>
      <c r="F11" s="37"/>
      <c r="G11" s="37">
        <f t="shared" si="0"/>
        <v>0</v>
      </c>
      <c r="I11" s="34"/>
      <c r="J11" s="34"/>
      <c r="K11" s="34"/>
      <c r="L11" s="34"/>
      <c r="M11" s="34"/>
      <c r="N11" s="34"/>
      <c r="O11" s="35"/>
    </row>
    <row r="12" spans="2:15" x14ac:dyDescent="0.25">
      <c r="B12" s="1">
        <v>9</v>
      </c>
      <c r="C12" s="3" t="s">
        <v>130</v>
      </c>
      <c r="D12" s="1" t="s">
        <v>129</v>
      </c>
      <c r="E12" s="1">
        <v>40</v>
      </c>
      <c r="F12" s="37"/>
      <c r="G12" s="37">
        <f t="shared" si="0"/>
        <v>0</v>
      </c>
      <c r="I12" s="34"/>
      <c r="J12" s="34"/>
      <c r="K12" s="34"/>
      <c r="L12" s="34"/>
      <c r="M12" s="34"/>
      <c r="N12" s="34"/>
      <c r="O12" s="35"/>
    </row>
    <row r="13" spans="2:15" ht="30" customHeight="1" x14ac:dyDescent="0.25">
      <c r="B13" s="1">
        <v>10</v>
      </c>
      <c r="C13" s="3" t="s">
        <v>162</v>
      </c>
      <c r="D13" s="1" t="s">
        <v>51</v>
      </c>
      <c r="E13" s="1">
        <v>150</v>
      </c>
      <c r="F13" s="37"/>
      <c r="G13" s="37">
        <f t="shared" si="0"/>
        <v>0</v>
      </c>
      <c r="I13" s="34"/>
      <c r="J13" s="34"/>
      <c r="K13" s="34"/>
      <c r="L13" s="34"/>
      <c r="M13" s="34"/>
      <c r="N13" s="34"/>
      <c r="O13" s="35"/>
    </row>
    <row r="14" spans="2:15" ht="15" customHeight="1" x14ac:dyDescent="0.25">
      <c r="B14" s="1">
        <v>11</v>
      </c>
      <c r="C14" s="3" t="s">
        <v>163</v>
      </c>
      <c r="D14" s="3" t="s">
        <v>65</v>
      </c>
      <c r="E14" s="1">
        <v>12000</v>
      </c>
      <c r="F14" s="39"/>
      <c r="G14" s="37">
        <f t="shared" si="0"/>
        <v>0</v>
      </c>
      <c r="I14" s="34"/>
      <c r="J14" s="34"/>
      <c r="K14" s="34"/>
      <c r="L14" s="34"/>
      <c r="M14" s="34"/>
      <c r="N14" s="34"/>
      <c r="O14" s="35"/>
    </row>
    <row r="15" spans="2:15" ht="30" x14ac:dyDescent="0.25">
      <c r="B15" s="1">
        <v>12</v>
      </c>
      <c r="C15" s="3" t="s">
        <v>164</v>
      </c>
      <c r="D15" s="1" t="s">
        <v>51</v>
      </c>
      <c r="E15" s="1">
        <v>300</v>
      </c>
      <c r="F15" s="39"/>
      <c r="G15" s="37">
        <f t="shared" si="0"/>
        <v>0</v>
      </c>
      <c r="I15" s="34"/>
      <c r="J15" s="34"/>
      <c r="K15" s="34"/>
      <c r="L15" s="34"/>
      <c r="M15" s="34"/>
      <c r="N15" s="34"/>
      <c r="O15" s="35"/>
    </row>
    <row r="16" spans="2:15" x14ac:dyDescent="0.25">
      <c r="B16" s="1">
        <v>13</v>
      </c>
      <c r="C16" s="3" t="s">
        <v>156</v>
      </c>
      <c r="D16" s="1" t="s">
        <v>65</v>
      </c>
      <c r="E16" s="1">
        <v>60000</v>
      </c>
      <c r="F16" s="37"/>
      <c r="G16" s="37">
        <f t="shared" si="0"/>
        <v>0</v>
      </c>
      <c r="I16" s="34"/>
      <c r="J16" s="34"/>
      <c r="K16" s="34"/>
      <c r="L16" s="34"/>
      <c r="M16" s="34"/>
      <c r="N16" s="35"/>
      <c r="O16" s="35"/>
    </row>
    <row r="17" spans="2:15" x14ac:dyDescent="0.25">
      <c r="B17" s="1">
        <v>14</v>
      </c>
      <c r="C17" s="3" t="s">
        <v>157</v>
      </c>
      <c r="D17" s="1" t="s">
        <v>65</v>
      </c>
      <c r="E17" s="1">
        <v>13000</v>
      </c>
      <c r="F17" s="37"/>
      <c r="G17" s="37">
        <f t="shared" si="0"/>
        <v>0</v>
      </c>
      <c r="I17" s="34"/>
      <c r="J17" s="34"/>
      <c r="K17" s="34"/>
      <c r="L17" s="34"/>
      <c r="M17" s="34"/>
      <c r="N17" s="34"/>
      <c r="O17" s="35"/>
    </row>
    <row r="18" spans="2:15" x14ac:dyDescent="0.25">
      <c r="B18" s="1">
        <v>15</v>
      </c>
      <c r="C18" s="3" t="s">
        <v>158</v>
      </c>
      <c r="D18" s="1" t="s">
        <v>65</v>
      </c>
      <c r="E18" s="1">
        <v>5000</v>
      </c>
      <c r="F18" s="37"/>
      <c r="G18" s="37">
        <f t="shared" si="0"/>
        <v>0</v>
      </c>
      <c r="I18" s="34"/>
      <c r="J18" s="34"/>
      <c r="K18" s="34"/>
      <c r="L18" s="34"/>
      <c r="M18" s="34"/>
      <c r="N18" s="35"/>
      <c r="O18" s="35"/>
    </row>
    <row r="19" spans="2:15" x14ac:dyDescent="0.25">
      <c r="B19" s="1">
        <v>16</v>
      </c>
      <c r="C19" s="3" t="s">
        <v>159</v>
      </c>
      <c r="D19" s="1" t="s">
        <v>51</v>
      </c>
      <c r="E19" s="1">
        <v>50</v>
      </c>
      <c r="F19" s="37"/>
      <c r="G19" s="37">
        <f t="shared" si="0"/>
        <v>0</v>
      </c>
      <c r="I19" s="34"/>
      <c r="J19" s="34"/>
      <c r="K19" s="34"/>
      <c r="L19" s="34"/>
      <c r="M19" s="34"/>
      <c r="N19" s="34"/>
      <c r="O19" s="35"/>
    </row>
    <row r="20" spans="2:15" x14ac:dyDescent="0.25">
      <c r="B20" s="1">
        <v>17</v>
      </c>
      <c r="C20" s="3" t="s">
        <v>160</v>
      </c>
      <c r="D20" s="1" t="s">
        <v>66</v>
      </c>
      <c r="E20" s="1">
        <v>150</v>
      </c>
      <c r="F20" s="37"/>
      <c r="G20" s="37">
        <f t="shared" si="0"/>
        <v>0</v>
      </c>
      <c r="I20" s="34"/>
      <c r="J20" s="34"/>
      <c r="K20" s="34"/>
      <c r="L20" s="34"/>
      <c r="M20" s="34"/>
      <c r="N20" s="34"/>
      <c r="O20" s="35"/>
    </row>
    <row r="21" spans="2:15" x14ac:dyDescent="0.25">
      <c r="B21" s="1">
        <v>18</v>
      </c>
      <c r="C21" s="1" t="s">
        <v>161</v>
      </c>
      <c r="D21" s="1" t="s">
        <v>66</v>
      </c>
      <c r="E21" s="1">
        <v>30</v>
      </c>
      <c r="F21" s="37"/>
      <c r="G21" s="37">
        <f t="shared" si="0"/>
        <v>0</v>
      </c>
      <c r="I21" s="34"/>
      <c r="J21" s="34"/>
      <c r="K21" s="34"/>
      <c r="L21" s="34"/>
      <c r="M21" s="34"/>
      <c r="N21" s="34"/>
      <c r="O21" s="35"/>
    </row>
    <row r="22" spans="2:15" x14ac:dyDescent="0.25">
      <c r="F22" s="7" t="s">
        <v>53</v>
      </c>
      <c r="G22" s="38">
        <f>SUM(G4:G21)</f>
        <v>0</v>
      </c>
    </row>
    <row r="24" spans="2:15" x14ac:dyDescent="0.25">
      <c r="B24" s="5" t="s">
        <v>60</v>
      </c>
      <c r="C24" s="5"/>
    </row>
    <row r="25" spans="2:15" x14ac:dyDescent="0.25">
      <c r="B25" s="5"/>
      <c r="C25" s="5"/>
    </row>
    <row r="26" spans="2:15" x14ac:dyDescent="0.25">
      <c r="B26" s="5"/>
      <c r="C26" s="5"/>
    </row>
    <row r="27" spans="2:15" x14ac:dyDescent="0.25">
      <c r="B27" s="5"/>
      <c r="C27" s="5"/>
      <c r="D27" s="8"/>
    </row>
    <row r="28" spans="2:15" x14ac:dyDescent="0.25">
      <c r="B28" s="5"/>
      <c r="C28" s="5" t="s">
        <v>64</v>
      </c>
      <c r="D28" s="8"/>
    </row>
    <row r="29" spans="2:15" x14ac:dyDescent="0.25">
      <c r="B29" s="5"/>
      <c r="C29" s="5"/>
      <c r="D29" s="8"/>
    </row>
    <row r="30" spans="2:15" x14ac:dyDescent="0.25">
      <c r="B30" s="5"/>
      <c r="C30" s="5"/>
      <c r="D30" s="8"/>
    </row>
    <row r="31" spans="2:15" x14ac:dyDescent="0.25">
      <c r="B31" s="5"/>
      <c r="C31" s="5" t="s">
        <v>59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1407F-D1A4-46EA-A73D-2D5AE7162FB6}">
  <dimension ref="B2:O69"/>
  <sheetViews>
    <sheetView workbookViewId="0">
      <selection activeCell="B2" sqref="B2"/>
    </sheetView>
  </sheetViews>
  <sheetFormatPr defaultRowHeight="15" x14ac:dyDescent="0.25"/>
  <cols>
    <col min="2" max="2" width="7.140625" customWidth="1"/>
    <col min="3" max="3" width="49.28515625" customWidth="1"/>
    <col min="4" max="4" width="9.42578125" customWidth="1"/>
    <col min="5" max="5" width="9.7109375" customWidth="1"/>
    <col min="6" max="6" width="6.42578125" customWidth="1"/>
    <col min="7" max="7" width="7.7109375" customWidth="1"/>
    <col min="8" max="8" width="16.140625" customWidth="1"/>
    <col min="9" max="9" width="13.5703125" customWidth="1"/>
    <col min="10" max="10" width="11" customWidth="1"/>
  </cols>
  <sheetData>
    <row r="2" spans="2:15" x14ac:dyDescent="0.25">
      <c r="B2" s="6" t="s">
        <v>62</v>
      </c>
      <c r="D2" s="41" t="s">
        <v>54</v>
      </c>
      <c r="E2" s="41"/>
    </row>
    <row r="3" spans="2:15" ht="45" customHeight="1" x14ac:dyDescent="0.25">
      <c r="B3" s="1" t="s">
        <v>52</v>
      </c>
      <c r="C3" s="1" t="s">
        <v>63</v>
      </c>
      <c r="D3" s="15" t="s">
        <v>133</v>
      </c>
      <c r="E3" s="15" t="s">
        <v>134</v>
      </c>
      <c r="F3" s="3" t="s">
        <v>49</v>
      </c>
      <c r="G3" s="3" t="s">
        <v>50</v>
      </c>
      <c r="H3" s="9" t="s">
        <v>70</v>
      </c>
      <c r="I3" s="9" t="s">
        <v>69</v>
      </c>
      <c r="J3" s="32"/>
    </row>
    <row r="4" spans="2:15" x14ac:dyDescent="0.25">
      <c r="B4" s="2" t="s">
        <v>75</v>
      </c>
      <c r="C4" s="4" t="s">
        <v>7</v>
      </c>
      <c r="D4" s="16">
        <v>469924.48</v>
      </c>
      <c r="E4" s="16">
        <v>107177.65</v>
      </c>
      <c r="F4" s="36" t="s">
        <v>51</v>
      </c>
      <c r="G4" s="1">
        <v>36</v>
      </c>
      <c r="H4" s="37"/>
      <c r="I4" s="37">
        <f>G4*H4</f>
        <v>0</v>
      </c>
      <c r="J4" s="33"/>
      <c r="K4" s="13"/>
      <c r="L4" s="13"/>
      <c r="M4" s="13"/>
      <c r="N4" s="13"/>
      <c r="O4" s="31"/>
    </row>
    <row r="5" spans="2:15" x14ac:dyDescent="0.25">
      <c r="B5" s="2" t="s">
        <v>76</v>
      </c>
      <c r="C5" s="4" t="s">
        <v>6</v>
      </c>
      <c r="D5" s="16">
        <v>469543.58</v>
      </c>
      <c r="E5" s="16">
        <v>107021.58</v>
      </c>
      <c r="F5" s="36" t="s">
        <v>51</v>
      </c>
      <c r="G5" s="1">
        <v>38</v>
      </c>
      <c r="H5" s="37"/>
      <c r="I5" s="37">
        <f t="shared" ref="I5:I59" si="0">G5*H5</f>
        <v>0</v>
      </c>
      <c r="J5" s="33"/>
      <c r="K5" s="40"/>
      <c r="L5" s="13"/>
      <c r="M5" s="13"/>
      <c r="N5" s="13"/>
      <c r="O5" s="31"/>
    </row>
    <row r="6" spans="2:15" x14ac:dyDescent="0.25">
      <c r="B6" s="2" t="s">
        <v>77</v>
      </c>
      <c r="C6" s="4" t="s">
        <v>15</v>
      </c>
      <c r="D6" s="16">
        <v>473730.97</v>
      </c>
      <c r="E6" s="16">
        <v>112151.94</v>
      </c>
      <c r="F6" s="36" t="s">
        <v>51</v>
      </c>
      <c r="G6" s="1">
        <v>36</v>
      </c>
      <c r="H6" s="37"/>
      <c r="I6" s="37">
        <f t="shared" si="0"/>
        <v>0</v>
      </c>
      <c r="J6" s="33"/>
      <c r="K6" s="13"/>
      <c r="L6" s="13"/>
      <c r="M6" s="13"/>
      <c r="N6" s="13"/>
      <c r="O6" s="31"/>
    </row>
    <row r="7" spans="2:15" x14ac:dyDescent="0.25">
      <c r="B7" s="2" t="s">
        <v>78</v>
      </c>
      <c r="C7" s="4" t="s">
        <v>24</v>
      </c>
      <c r="D7" s="16">
        <v>467070.41</v>
      </c>
      <c r="E7" s="16">
        <v>110032.71</v>
      </c>
      <c r="F7" s="36" t="s">
        <v>51</v>
      </c>
      <c r="G7" s="1">
        <v>80</v>
      </c>
      <c r="H7" s="37"/>
      <c r="I7" s="37">
        <f t="shared" si="0"/>
        <v>0</v>
      </c>
      <c r="J7" s="33"/>
      <c r="K7" s="13"/>
      <c r="L7" s="13"/>
      <c r="M7" s="13"/>
      <c r="N7" s="13"/>
      <c r="O7" s="31"/>
    </row>
    <row r="8" spans="2:15" x14ac:dyDescent="0.25">
      <c r="B8" s="2" t="s">
        <v>79</v>
      </c>
      <c r="C8" s="4" t="s">
        <v>9</v>
      </c>
      <c r="D8" s="16">
        <v>468781.59</v>
      </c>
      <c r="E8" s="16">
        <v>107487.73</v>
      </c>
      <c r="F8" s="36" t="s">
        <v>51</v>
      </c>
      <c r="G8" s="1">
        <v>38</v>
      </c>
      <c r="H8" s="37"/>
      <c r="I8" s="37">
        <f t="shared" si="0"/>
        <v>0</v>
      </c>
      <c r="J8" s="33"/>
      <c r="K8" s="13"/>
      <c r="L8" s="13"/>
      <c r="M8" s="13"/>
      <c r="N8" s="13"/>
      <c r="O8" s="31"/>
    </row>
    <row r="9" spans="2:15" x14ac:dyDescent="0.25">
      <c r="B9" s="2" t="s">
        <v>80</v>
      </c>
      <c r="C9" s="4" t="s">
        <v>10</v>
      </c>
      <c r="D9" s="17">
        <v>469302.27</v>
      </c>
      <c r="E9" s="17">
        <v>107562.67</v>
      </c>
      <c r="F9" s="36" t="s">
        <v>51</v>
      </c>
      <c r="G9" s="1">
        <v>36</v>
      </c>
      <c r="H9" s="37"/>
      <c r="I9" s="37">
        <f t="shared" si="0"/>
        <v>0</v>
      </c>
      <c r="J9" s="33"/>
      <c r="K9" s="13"/>
      <c r="L9" s="13"/>
      <c r="M9" s="13"/>
      <c r="N9" s="13"/>
      <c r="O9" s="31"/>
    </row>
    <row r="10" spans="2:15" x14ac:dyDescent="0.25">
      <c r="B10" s="2" t="s">
        <v>81</v>
      </c>
      <c r="C10" s="4" t="s">
        <v>1</v>
      </c>
      <c r="D10" s="16">
        <v>468485.47</v>
      </c>
      <c r="E10" s="16">
        <v>107646.85</v>
      </c>
      <c r="F10" s="36" t="s">
        <v>51</v>
      </c>
      <c r="G10" s="1">
        <v>36</v>
      </c>
      <c r="H10" s="37"/>
      <c r="I10" s="37">
        <f t="shared" si="0"/>
        <v>0</v>
      </c>
      <c r="J10" s="33"/>
      <c r="K10" s="13"/>
      <c r="L10" s="13"/>
      <c r="M10" s="13"/>
      <c r="N10" s="13"/>
      <c r="O10" s="31"/>
    </row>
    <row r="11" spans="2:15" x14ac:dyDescent="0.25">
      <c r="B11" s="2" t="s">
        <v>82</v>
      </c>
      <c r="C11" s="4" t="s">
        <v>2</v>
      </c>
      <c r="D11" s="16">
        <v>468599.42</v>
      </c>
      <c r="E11" s="16">
        <v>107436.52</v>
      </c>
      <c r="F11" s="36" t="s">
        <v>51</v>
      </c>
      <c r="G11" s="1">
        <v>36</v>
      </c>
      <c r="H11" s="37"/>
      <c r="I11" s="37">
        <f t="shared" si="0"/>
        <v>0</v>
      </c>
      <c r="J11" s="33"/>
      <c r="K11" s="13"/>
      <c r="L11" s="13"/>
      <c r="M11" s="13"/>
      <c r="N11" s="13"/>
      <c r="O11" s="31"/>
    </row>
    <row r="12" spans="2:15" x14ac:dyDescent="0.25">
      <c r="B12" s="2" t="s">
        <v>83</v>
      </c>
      <c r="C12" s="4" t="s">
        <v>18</v>
      </c>
      <c r="D12" s="16">
        <v>471264.86</v>
      </c>
      <c r="E12" s="16">
        <v>111933.69</v>
      </c>
      <c r="F12" s="36" t="s">
        <v>51</v>
      </c>
      <c r="G12" s="1">
        <v>36</v>
      </c>
      <c r="H12" s="37"/>
      <c r="I12" s="37">
        <f t="shared" si="0"/>
        <v>0</v>
      </c>
      <c r="J12" s="33"/>
      <c r="K12" s="13"/>
      <c r="L12" s="13"/>
      <c r="M12" s="13"/>
      <c r="N12" s="13"/>
      <c r="O12" s="31"/>
    </row>
    <row r="13" spans="2:15" x14ac:dyDescent="0.25">
      <c r="B13" s="2" t="s">
        <v>84</v>
      </c>
      <c r="C13" s="4" t="s">
        <v>16</v>
      </c>
      <c r="D13" s="16">
        <v>471412</v>
      </c>
      <c r="E13" s="16">
        <v>111662.7</v>
      </c>
      <c r="F13" s="36" t="s">
        <v>51</v>
      </c>
      <c r="G13" s="1">
        <v>32</v>
      </c>
      <c r="H13" s="37"/>
      <c r="I13" s="37">
        <f t="shared" si="0"/>
        <v>0</v>
      </c>
      <c r="J13" s="33"/>
      <c r="K13" s="13"/>
      <c r="L13" s="13"/>
      <c r="M13" s="13"/>
      <c r="N13" s="13"/>
      <c r="O13" s="31"/>
    </row>
    <row r="14" spans="2:15" x14ac:dyDescent="0.25">
      <c r="B14" s="2" t="s">
        <v>85</v>
      </c>
      <c r="C14" s="4" t="s">
        <v>17</v>
      </c>
      <c r="D14" s="16">
        <v>471375.7</v>
      </c>
      <c r="E14" s="16">
        <v>111647.43</v>
      </c>
      <c r="F14" s="36" t="s">
        <v>51</v>
      </c>
      <c r="G14" s="1">
        <v>32</v>
      </c>
      <c r="H14" s="37"/>
      <c r="I14" s="37">
        <f t="shared" si="0"/>
        <v>0</v>
      </c>
      <c r="J14" s="33"/>
      <c r="K14" s="13"/>
      <c r="L14" s="13"/>
      <c r="M14" s="13"/>
      <c r="N14" s="13"/>
      <c r="O14" s="31"/>
    </row>
    <row r="15" spans="2:15" x14ac:dyDescent="0.25">
      <c r="B15" s="2" t="s">
        <v>86</v>
      </c>
      <c r="C15" s="4" t="s">
        <v>20</v>
      </c>
      <c r="D15" s="16">
        <v>469914.92</v>
      </c>
      <c r="E15" s="16">
        <v>108849.28</v>
      </c>
      <c r="F15" s="36" t="s">
        <v>51</v>
      </c>
      <c r="G15" s="1">
        <v>36</v>
      </c>
      <c r="H15" s="37"/>
      <c r="I15" s="37">
        <f t="shared" si="0"/>
        <v>0</v>
      </c>
      <c r="J15" s="33"/>
      <c r="K15" s="13"/>
      <c r="L15" s="13"/>
      <c r="M15" s="13"/>
      <c r="N15" s="13"/>
      <c r="O15" s="31"/>
    </row>
    <row r="16" spans="2:15" x14ac:dyDescent="0.25">
      <c r="B16" s="2" t="s">
        <v>87</v>
      </c>
      <c r="C16" s="4" t="s">
        <v>19</v>
      </c>
      <c r="D16" s="16">
        <v>470533.25</v>
      </c>
      <c r="E16" s="16">
        <v>108843.49</v>
      </c>
      <c r="F16" s="36" t="s">
        <v>51</v>
      </c>
      <c r="G16" s="1">
        <v>36</v>
      </c>
      <c r="H16" s="37"/>
      <c r="I16" s="37">
        <f t="shared" si="0"/>
        <v>0</v>
      </c>
      <c r="J16" s="33"/>
      <c r="K16" s="13"/>
      <c r="L16" s="13"/>
      <c r="M16" s="13"/>
      <c r="N16" s="13"/>
      <c r="O16" s="31"/>
    </row>
    <row r="17" spans="2:15" x14ac:dyDescent="0.25">
      <c r="B17" s="2" t="s">
        <v>88</v>
      </c>
      <c r="C17" s="4" t="s">
        <v>27</v>
      </c>
      <c r="D17" s="16">
        <v>468814.63</v>
      </c>
      <c r="E17" s="16">
        <v>113770.12</v>
      </c>
      <c r="F17" s="36" t="s">
        <v>51</v>
      </c>
      <c r="G17" s="1">
        <v>36</v>
      </c>
      <c r="H17" s="37"/>
      <c r="I17" s="37">
        <f t="shared" si="0"/>
        <v>0</v>
      </c>
      <c r="J17" s="33"/>
      <c r="K17" s="13"/>
      <c r="L17" s="13"/>
      <c r="M17" s="13"/>
      <c r="N17" s="13"/>
      <c r="O17" s="31"/>
    </row>
    <row r="18" spans="2:15" x14ac:dyDescent="0.25">
      <c r="B18" s="2" t="s">
        <v>89</v>
      </c>
      <c r="C18" s="4" t="s">
        <v>21</v>
      </c>
      <c r="D18" s="16">
        <v>470308.05</v>
      </c>
      <c r="E18" s="16">
        <v>109424.01</v>
      </c>
      <c r="F18" s="36" t="s">
        <v>51</v>
      </c>
      <c r="G18" s="1">
        <v>36</v>
      </c>
      <c r="H18" s="37"/>
      <c r="I18" s="37">
        <f t="shared" si="0"/>
        <v>0</v>
      </c>
      <c r="J18" s="33"/>
      <c r="K18" s="13"/>
      <c r="L18" s="13"/>
      <c r="M18" s="13"/>
      <c r="N18" s="13"/>
      <c r="O18" s="31"/>
    </row>
    <row r="19" spans="2:15" x14ac:dyDescent="0.25">
      <c r="B19" s="2" t="s">
        <v>90</v>
      </c>
      <c r="C19" s="4" t="s">
        <v>72</v>
      </c>
      <c r="D19" s="16">
        <v>471848.28</v>
      </c>
      <c r="E19" s="16">
        <v>112209</v>
      </c>
      <c r="F19" s="36" t="s">
        <v>51</v>
      </c>
      <c r="G19" s="1">
        <v>36</v>
      </c>
      <c r="H19" s="37"/>
      <c r="I19" s="37">
        <f t="shared" si="0"/>
        <v>0</v>
      </c>
      <c r="J19" s="33"/>
      <c r="K19" s="13"/>
      <c r="L19" s="13"/>
      <c r="M19" s="13"/>
      <c r="N19" s="13"/>
      <c r="O19" s="31"/>
    </row>
    <row r="20" spans="2:15" x14ac:dyDescent="0.25">
      <c r="B20" s="2" t="s">
        <v>91</v>
      </c>
      <c r="C20" s="4" t="s">
        <v>13</v>
      </c>
      <c r="D20" s="16">
        <v>473148.57</v>
      </c>
      <c r="E20" s="16">
        <v>112065.04</v>
      </c>
      <c r="F20" s="36" t="s">
        <v>51</v>
      </c>
      <c r="G20" s="1">
        <v>36</v>
      </c>
      <c r="H20" s="37"/>
      <c r="I20" s="37">
        <f t="shared" si="0"/>
        <v>0</v>
      </c>
      <c r="J20" s="33"/>
      <c r="K20" s="13"/>
      <c r="L20" s="13"/>
      <c r="M20" s="13"/>
      <c r="N20" s="13"/>
      <c r="O20" s="31"/>
    </row>
    <row r="21" spans="2:15" x14ac:dyDescent="0.25">
      <c r="B21" s="2" t="s">
        <v>92</v>
      </c>
      <c r="C21" s="4" t="s">
        <v>14</v>
      </c>
      <c r="D21" s="16">
        <v>473683.1</v>
      </c>
      <c r="E21" s="16">
        <v>112460.95</v>
      </c>
      <c r="F21" s="36" t="s">
        <v>51</v>
      </c>
      <c r="G21" s="1">
        <v>15</v>
      </c>
      <c r="H21" s="37"/>
      <c r="I21" s="37">
        <f t="shared" si="0"/>
        <v>0</v>
      </c>
      <c r="J21" s="33"/>
      <c r="K21" s="13"/>
      <c r="L21" s="13"/>
      <c r="M21" s="13"/>
      <c r="N21" s="13"/>
      <c r="O21" s="31"/>
    </row>
    <row r="22" spans="2:15" x14ac:dyDescent="0.25">
      <c r="B22" s="2" t="s">
        <v>93</v>
      </c>
      <c r="C22" s="4" t="s">
        <v>11</v>
      </c>
      <c r="D22" s="16">
        <v>469802.85</v>
      </c>
      <c r="E22" s="16">
        <v>107786.83</v>
      </c>
      <c r="F22" s="36" t="s">
        <v>51</v>
      </c>
      <c r="G22" s="1">
        <v>36</v>
      </c>
      <c r="H22" s="37"/>
      <c r="I22" s="37">
        <f t="shared" si="0"/>
        <v>0</v>
      </c>
      <c r="J22" s="33"/>
      <c r="K22" s="13"/>
      <c r="L22" s="13"/>
      <c r="M22" s="13"/>
      <c r="N22" s="13"/>
      <c r="O22" s="31"/>
    </row>
    <row r="23" spans="2:15" x14ac:dyDescent="0.25">
      <c r="B23" s="2" t="s">
        <v>94</v>
      </c>
      <c r="C23" s="4" t="s">
        <v>12</v>
      </c>
      <c r="D23" s="16">
        <v>469816.8</v>
      </c>
      <c r="E23" s="16">
        <v>108064.37</v>
      </c>
      <c r="F23" s="36" t="s">
        <v>51</v>
      </c>
      <c r="G23" s="1">
        <v>36</v>
      </c>
      <c r="H23" s="37"/>
      <c r="I23" s="37">
        <f t="shared" si="0"/>
        <v>0</v>
      </c>
      <c r="J23" s="33"/>
      <c r="K23" s="13"/>
      <c r="L23" s="13"/>
      <c r="M23" s="13"/>
      <c r="N23" s="13"/>
      <c r="O23" s="31"/>
    </row>
    <row r="24" spans="2:15" x14ac:dyDescent="0.25">
      <c r="B24" s="2" t="s">
        <v>95</v>
      </c>
      <c r="C24" s="4" t="s">
        <v>25</v>
      </c>
      <c r="D24" s="16">
        <v>469588.83</v>
      </c>
      <c r="E24" s="16">
        <v>111517.72</v>
      </c>
      <c r="F24" s="36" t="s">
        <v>51</v>
      </c>
      <c r="G24" s="1">
        <v>36</v>
      </c>
      <c r="H24" s="37"/>
      <c r="I24" s="37">
        <f t="shared" si="0"/>
        <v>0</v>
      </c>
      <c r="J24" s="33"/>
      <c r="K24" s="13"/>
      <c r="L24" s="13"/>
      <c r="M24" s="13"/>
      <c r="N24" s="13"/>
      <c r="O24" s="31"/>
    </row>
    <row r="25" spans="2:15" x14ac:dyDescent="0.25">
      <c r="B25" s="2" t="s">
        <v>96</v>
      </c>
      <c r="C25" s="4" t="s">
        <v>73</v>
      </c>
      <c r="D25" s="16">
        <v>469678.6</v>
      </c>
      <c r="E25" s="16">
        <v>111615.52</v>
      </c>
      <c r="F25" s="36" t="s">
        <v>51</v>
      </c>
      <c r="G25" s="1">
        <v>36</v>
      </c>
      <c r="H25" s="37"/>
      <c r="I25" s="37">
        <f t="shared" si="0"/>
        <v>0</v>
      </c>
      <c r="J25" s="33"/>
      <c r="K25" s="13"/>
      <c r="L25" s="13"/>
      <c r="M25" s="13"/>
      <c r="N25" s="13"/>
      <c r="O25" s="31"/>
    </row>
    <row r="26" spans="2:15" x14ac:dyDescent="0.25">
      <c r="B26" s="2" t="s">
        <v>97</v>
      </c>
      <c r="C26" s="4" t="s">
        <v>22</v>
      </c>
      <c r="D26" s="16">
        <v>469972.37</v>
      </c>
      <c r="E26" s="16">
        <v>109354.52</v>
      </c>
      <c r="F26" s="36" t="s">
        <v>51</v>
      </c>
      <c r="G26" s="1">
        <v>36</v>
      </c>
      <c r="H26" s="37"/>
      <c r="I26" s="37">
        <f t="shared" si="0"/>
        <v>0</v>
      </c>
      <c r="J26" s="33"/>
      <c r="K26" s="13"/>
      <c r="L26" s="13"/>
      <c r="M26" s="13"/>
      <c r="N26" s="13"/>
      <c r="O26" s="31"/>
    </row>
    <row r="27" spans="2:15" x14ac:dyDescent="0.25">
      <c r="B27" s="2" t="s">
        <v>98</v>
      </c>
      <c r="C27" s="4" t="s">
        <v>5</v>
      </c>
      <c r="D27" s="16">
        <v>469546.42</v>
      </c>
      <c r="E27" s="16">
        <v>106548.05</v>
      </c>
      <c r="F27" s="36" t="s">
        <v>51</v>
      </c>
      <c r="G27" s="1">
        <v>36</v>
      </c>
      <c r="H27" s="37"/>
      <c r="I27" s="37">
        <f t="shared" si="0"/>
        <v>0</v>
      </c>
      <c r="J27" s="33"/>
      <c r="K27" s="13"/>
      <c r="L27" s="13"/>
      <c r="M27" s="13"/>
      <c r="N27" s="13"/>
      <c r="O27" s="31"/>
    </row>
    <row r="28" spans="2:15" x14ac:dyDescent="0.25">
      <c r="B28" s="2" t="s">
        <v>99</v>
      </c>
      <c r="C28" s="4" t="s">
        <v>3</v>
      </c>
      <c r="D28" s="16">
        <v>469282.76</v>
      </c>
      <c r="E28" s="16">
        <v>106478.65</v>
      </c>
      <c r="F28" s="36" t="s">
        <v>51</v>
      </c>
      <c r="G28" s="1">
        <v>36</v>
      </c>
      <c r="H28" s="37"/>
      <c r="I28" s="37">
        <f t="shared" si="0"/>
        <v>0</v>
      </c>
      <c r="J28" s="33"/>
      <c r="K28" s="13"/>
      <c r="L28" s="13"/>
      <c r="M28" s="13"/>
      <c r="N28" s="13"/>
      <c r="O28" s="31"/>
    </row>
    <row r="29" spans="2:15" x14ac:dyDescent="0.25">
      <c r="B29" s="2" t="s">
        <v>100</v>
      </c>
      <c r="C29" s="4" t="s">
        <v>4</v>
      </c>
      <c r="D29" s="16">
        <v>469143.76</v>
      </c>
      <c r="E29" s="16">
        <v>106810.6</v>
      </c>
      <c r="F29" s="36" t="s">
        <v>51</v>
      </c>
      <c r="G29" s="1">
        <v>36</v>
      </c>
      <c r="H29" s="37"/>
      <c r="I29" s="37">
        <f t="shared" si="0"/>
        <v>0</v>
      </c>
      <c r="J29" s="33"/>
      <c r="K29" s="13"/>
      <c r="L29" s="13"/>
      <c r="M29" s="13"/>
      <c r="N29" s="13"/>
      <c r="O29" s="31"/>
    </row>
    <row r="30" spans="2:15" x14ac:dyDescent="0.25">
      <c r="B30" s="2" t="s">
        <v>101</v>
      </c>
      <c r="C30" s="4" t="s">
        <v>23</v>
      </c>
      <c r="D30" s="16">
        <v>471356.03</v>
      </c>
      <c r="E30" s="16">
        <v>115701.73</v>
      </c>
      <c r="F30" s="36" t="s">
        <v>51</v>
      </c>
      <c r="G30" s="1">
        <v>38</v>
      </c>
      <c r="H30" s="37"/>
      <c r="I30" s="37">
        <f t="shared" si="0"/>
        <v>0</v>
      </c>
      <c r="J30" s="33"/>
      <c r="K30" s="13"/>
      <c r="L30" s="13"/>
      <c r="M30" s="13"/>
      <c r="N30" s="13"/>
      <c r="O30" s="31"/>
    </row>
    <row r="31" spans="2:15" x14ac:dyDescent="0.25">
      <c r="B31" s="2" t="s">
        <v>102</v>
      </c>
      <c r="C31" s="4" t="s">
        <v>8</v>
      </c>
      <c r="D31" s="16">
        <v>468891.79</v>
      </c>
      <c r="E31" s="16">
        <v>107912.67</v>
      </c>
      <c r="F31" s="36" t="s">
        <v>51</v>
      </c>
      <c r="G31" s="1">
        <v>38</v>
      </c>
      <c r="H31" s="37"/>
      <c r="I31" s="37">
        <f t="shared" si="0"/>
        <v>0</v>
      </c>
      <c r="J31" s="33"/>
      <c r="K31" s="13"/>
      <c r="L31" s="13"/>
      <c r="M31" s="13"/>
      <c r="N31" s="13"/>
      <c r="O31" s="31"/>
    </row>
    <row r="32" spans="2:15" x14ac:dyDescent="0.25">
      <c r="B32" s="2" t="s">
        <v>103</v>
      </c>
      <c r="C32" s="4" t="s">
        <v>26</v>
      </c>
      <c r="D32" s="16">
        <v>469661.98</v>
      </c>
      <c r="E32" s="16">
        <v>114031</v>
      </c>
      <c r="F32" s="36" t="s">
        <v>51</v>
      </c>
      <c r="G32" s="1">
        <v>36</v>
      </c>
      <c r="H32" s="37"/>
      <c r="I32" s="37">
        <f t="shared" si="0"/>
        <v>0</v>
      </c>
      <c r="J32" s="33"/>
      <c r="K32" s="13"/>
      <c r="L32" s="13"/>
      <c r="M32" s="13"/>
      <c r="N32" s="13"/>
      <c r="O32" s="31"/>
    </row>
    <row r="33" spans="2:15" x14ac:dyDescent="0.25">
      <c r="B33" s="2" t="s">
        <v>104</v>
      </c>
      <c r="C33" s="4" t="s">
        <v>28</v>
      </c>
      <c r="D33" s="16">
        <v>468797.23</v>
      </c>
      <c r="E33" s="16">
        <v>113997.77</v>
      </c>
      <c r="F33" s="36" t="s">
        <v>51</v>
      </c>
      <c r="G33" s="1">
        <v>38</v>
      </c>
      <c r="H33" s="37"/>
      <c r="I33" s="37">
        <f t="shared" si="0"/>
        <v>0</v>
      </c>
      <c r="J33" s="33"/>
      <c r="K33" s="13"/>
      <c r="L33" s="13"/>
      <c r="M33" s="13"/>
      <c r="N33" s="13"/>
      <c r="O33" s="31"/>
    </row>
    <row r="34" spans="2:15" x14ac:dyDescent="0.25">
      <c r="B34" s="2" t="s">
        <v>105</v>
      </c>
      <c r="C34" s="4" t="s">
        <v>0</v>
      </c>
      <c r="D34" s="16">
        <v>468886.66</v>
      </c>
      <c r="E34" s="16">
        <v>107385.21</v>
      </c>
      <c r="F34" s="36" t="s">
        <v>51</v>
      </c>
      <c r="G34" s="1">
        <v>6</v>
      </c>
      <c r="H34" s="37"/>
      <c r="I34" s="37">
        <f t="shared" si="0"/>
        <v>0</v>
      </c>
      <c r="J34" s="33"/>
      <c r="K34" s="13"/>
      <c r="L34" s="13"/>
      <c r="M34" s="13"/>
      <c r="N34" s="13"/>
      <c r="O34" s="31"/>
    </row>
    <row r="35" spans="2:15" x14ac:dyDescent="0.25">
      <c r="B35" s="2" t="s">
        <v>106</v>
      </c>
      <c r="C35" s="4" t="s">
        <v>29</v>
      </c>
      <c r="D35" s="16">
        <v>470350.21</v>
      </c>
      <c r="E35" s="16">
        <v>107227.2</v>
      </c>
      <c r="F35" s="36" t="s">
        <v>51</v>
      </c>
      <c r="G35" s="1">
        <v>36</v>
      </c>
      <c r="H35" s="37"/>
      <c r="I35" s="37">
        <f t="shared" si="0"/>
        <v>0</v>
      </c>
      <c r="J35" s="33"/>
      <c r="K35" s="13"/>
      <c r="L35" s="13"/>
      <c r="M35" s="13"/>
      <c r="N35" s="13"/>
      <c r="O35" s="31"/>
    </row>
    <row r="36" spans="2:15" x14ac:dyDescent="0.25">
      <c r="B36" s="2" t="s">
        <v>107</v>
      </c>
      <c r="C36" s="1" t="s">
        <v>140</v>
      </c>
      <c r="D36" s="16">
        <v>474867.1</v>
      </c>
      <c r="E36" s="16">
        <v>112082.96</v>
      </c>
      <c r="F36" s="1" t="s">
        <v>51</v>
      </c>
      <c r="G36" s="1">
        <v>36</v>
      </c>
      <c r="H36" s="37"/>
      <c r="I36" s="37">
        <f t="shared" si="0"/>
        <v>0</v>
      </c>
      <c r="J36" s="33"/>
      <c r="K36" s="13"/>
      <c r="L36" s="13"/>
      <c r="M36" s="13"/>
      <c r="N36" s="13"/>
      <c r="O36" s="31"/>
    </row>
    <row r="37" spans="2:15" x14ac:dyDescent="0.25">
      <c r="B37" s="2" t="s">
        <v>143</v>
      </c>
      <c r="C37" s="1" t="s">
        <v>141</v>
      </c>
      <c r="D37" s="16">
        <v>469881.56</v>
      </c>
      <c r="E37" s="16">
        <v>111577.93</v>
      </c>
      <c r="F37" s="1" t="s">
        <v>51</v>
      </c>
      <c r="G37" s="1">
        <v>36</v>
      </c>
      <c r="H37" s="37"/>
      <c r="I37" s="37">
        <f t="shared" si="0"/>
        <v>0</v>
      </c>
      <c r="J37" s="33"/>
      <c r="K37" s="13"/>
      <c r="L37" s="13"/>
      <c r="M37" s="13"/>
      <c r="N37" s="13"/>
      <c r="O37" s="31"/>
    </row>
    <row r="38" spans="2:15" x14ac:dyDescent="0.25">
      <c r="B38" s="2" t="s">
        <v>108</v>
      </c>
      <c r="C38" s="4" t="s">
        <v>34</v>
      </c>
      <c r="D38" s="16">
        <v>467379.51</v>
      </c>
      <c r="E38" s="16">
        <v>114424.84</v>
      </c>
      <c r="F38" s="1" t="s">
        <v>51</v>
      </c>
      <c r="G38" s="1">
        <v>36</v>
      </c>
      <c r="H38" s="37"/>
      <c r="I38" s="37">
        <f t="shared" si="0"/>
        <v>0</v>
      </c>
      <c r="J38" s="33"/>
      <c r="K38" s="13"/>
      <c r="L38" s="13"/>
      <c r="M38" s="13"/>
      <c r="N38" s="13"/>
      <c r="O38" s="31"/>
    </row>
    <row r="39" spans="2:15" x14ac:dyDescent="0.25">
      <c r="B39" s="2" t="s">
        <v>109</v>
      </c>
      <c r="C39" s="4" t="s">
        <v>142</v>
      </c>
      <c r="D39" s="16">
        <v>466374.08</v>
      </c>
      <c r="E39" s="16">
        <v>112977.89</v>
      </c>
      <c r="F39" s="1" t="s">
        <v>51</v>
      </c>
      <c r="G39" s="1">
        <v>30</v>
      </c>
      <c r="H39" s="37"/>
      <c r="I39" s="37">
        <f t="shared" si="0"/>
        <v>0</v>
      </c>
      <c r="J39" s="33"/>
      <c r="K39" s="13"/>
      <c r="L39" s="13"/>
      <c r="M39" s="13"/>
      <c r="N39" s="13"/>
      <c r="O39" s="31"/>
    </row>
    <row r="40" spans="2:15" x14ac:dyDescent="0.25">
      <c r="B40" s="2" t="s">
        <v>110</v>
      </c>
      <c r="C40" s="4" t="s">
        <v>30</v>
      </c>
      <c r="D40" s="16">
        <v>466638.54</v>
      </c>
      <c r="E40" s="16">
        <v>112115.66</v>
      </c>
      <c r="F40" s="36" t="s">
        <v>51</v>
      </c>
      <c r="G40" s="1">
        <v>36</v>
      </c>
      <c r="H40" s="37"/>
      <c r="I40" s="37">
        <f t="shared" si="0"/>
        <v>0</v>
      </c>
      <c r="J40" s="33"/>
      <c r="K40" s="13"/>
      <c r="L40" s="13"/>
      <c r="M40" s="13"/>
      <c r="N40" s="13"/>
      <c r="O40" s="31"/>
    </row>
    <row r="41" spans="2:15" x14ac:dyDescent="0.25">
      <c r="B41" s="2" t="s">
        <v>111</v>
      </c>
      <c r="C41" s="4" t="s">
        <v>31</v>
      </c>
      <c r="D41" s="17">
        <v>466146.37</v>
      </c>
      <c r="E41" s="17">
        <v>112248.71</v>
      </c>
      <c r="F41" s="36" t="s">
        <v>51</v>
      </c>
      <c r="G41" s="1">
        <v>36</v>
      </c>
      <c r="H41" s="37"/>
      <c r="I41" s="37">
        <f t="shared" si="0"/>
        <v>0</v>
      </c>
      <c r="J41" s="33"/>
      <c r="K41" s="13"/>
      <c r="L41" s="13"/>
      <c r="M41" s="13"/>
      <c r="N41" s="13"/>
      <c r="O41" s="31"/>
    </row>
    <row r="42" spans="2:15" x14ac:dyDescent="0.25">
      <c r="B42" s="2" t="s">
        <v>112</v>
      </c>
      <c r="C42" s="4" t="s">
        <v>35</v>
      </c>
      <c r="D42" s="16">
        <v>467201.14</v>
      </c>
      <c r="E42" s="16">
        <v>114767.14</v>
      </c>
      <c r="F42" s="36" t="s">
        <v>51</v>
      </c>
      <c r="G42" s="1">
        <v>30</v>
      </c>
      <c r="H42" s="37"/>
      <c r="I42" s="37">
        <f t="shared" si="0"/>
        <v>0</v>
      </c>
      <c r="J42" s="33"/>
      <c r="K42" s="13"/>
      <c r="L42" s="13"/>
      <c r="M42" s="13"/>
      <c r="N42" s="13"/>
      <c r="O42" s="31"/>
    </row>
    <row r="43" spans="2:15" x14ac:dyDescent="0.25">
      <c r="B43" s="2" t="s">
        <v>113</v>
      </c>
      <c r="C43" s="4" t="s">
        <v>32</v>
      </c>
      <c r="D43" s="16">
        <v>466289.48</v>
      </c>
      <c r="E43" s="16">
        <v>115149.72</v>
      </c>
      <c r="F43" s="36" t="s">
        <v>51</v>
      </c>
      <c r="G43" s="1">
        <v>36</v>
      </c>
      <c r="H43" s="37"/>
      <c r="I43" s="37">
        <f t="shared" si="0"/>
        <v>0</v>
      </c>
      <c r="J43" s="33"/>
      <c r="K43" s="13"/>
      <c r="L43" s="13"/>
      <c r="M43" s="13"/>
      <c r="N43" s="13"/>
      <c r="O43" s="31"/>
    </row>
    <row r="44" spans="2:15" x14ac:dyDescent="0.25">
      <c r="B44" s="2" t="s">
        <v>114</v>
      </c>
      <c r="C44" s="4" t="s">
        <v>33</v>
      </c>
      <c r="D44" s="16">
        <v>466346.21</v>
      </c>
      <c r="E44" s="16">
        <v>115103.71</v>
      </c>
      <c r="F44" s="36" t="s">
        <v>51</v>
      </c>
      <c r="G44" s="1">
        <v>30</v>
      </c>
      <c r="H44" s="37"/>
      <c r="I44" s="37">
        <f t="shared" si="0"/>
        <v>0</v>
      </c>
      <c r="J44" s="33"/>
      <c r="K44" s="13"/>
      <c r="L44" s="13"/>
      <c r="M44" s="13"/>
      <c r="N44" s="13"/>
      <c r="O44" s="31"/>
    </row>
    <row r="45" spans="2:15" x14ac:dyDescent="0.25">
      <c r="B45" s="2" t="s">
        <v>115</v>
      </c>
      <c r="C45" s="18" t="s">
        <v>74</v>
      </c>
      <c r="D45" s="16">
        <v>466696.59</v>
      </c>
      <c r="E45" s="16">
        <v>114095.67</v>
      </c>
      <c r="F45" t="s">
        <v>51</v>
      </c>
      <c r="G45" s="1">
        <v>38</v>
      </c>
      <c r="H45" s="37"/>
      <c r="I45" s="37">
        <f t="shared" si="0"/>
        <v>0</v>
      </c>
      <c r="J45" s="33"/>
      <c r="K45" s="13"/>
      <c r="L45" s="13"/>
      <c r="M45" s="13"/>
      <c r="N45" s="13"/>
      <c r="O45" s="31"/>
    </row>
    <row r="46" spans="2:15" x14ac:dyDescent="0.25">
      <c r="B46" s="2" t="s">
        <v>116</v>
      </c>
      <c r="C46" s="4" t="s">
        <v>37</v>
      </c>
      <c r="D46" s="16">
        <v>466016.02</v>
      </c>
      <c r="E46" s="16">
        <v>109944.41</v>
      </c>
      <c r="F46" s="36" t="s">
        <v>51</v>
      </c>
      <c r="G46" s="1">
        <v>18</v>
      </c>
      <c r="H46" s="37"/>
      <c r="I46" s="37">
        <f t="shared" si="0"/>
        <v>0</v>
      </c>
      <c r="J46" s="33"/>
      <c r="K46" s="13"/>
      <c r="L46" s="13"/>
      <c r="M46" s="13"/>
      <c r="N46" s="13"/>
      <c r="O46" s="31"/>
    </row>
    <row r="47" spans="2:15" x14ac:dyDescent="0.25">
      <c r="B47" s="2" t="s">
        <v>117</v>
      </c>
      <c r="C47" s="4" t="s">
        <v>36</v>
      </c>
      <c r="D47" s="16">
        <v>465634.74</v>
      </c>
      <c r="E47" s="16">
        <v>109610.15</v>
      </c>
      <c r="F47" s="36" t="s">
        <v>51</v>
      </c>
      <c r="G47" s="1">
        <v>36</v>
      </c>
      <c r="H47" s="37"/>
      <c r="I47" s="37">
        <f t="shared" si="0"/>
        <v>0</v>
      </c>
      <c r="J47" s="33"/>
      <c r="K47" s="13"/>
      <c r="L47" s="13"/>
      <c r="M47" s="13"/>
      <c r="N47" s="13"/>
      <c r="O47" s="31"/>
    </row>
    <row r="48" spans="2:15" x14ac:dyDescent="0.25">
      <c r="B48" s="2" t="s">
        <v>118</v>
      </c>
      <c r="C48" s="4" t="s">
        <v>42</v>
      </c>
      <c r="D48" s="17">
        <v>473261.28</v>
      </c>
      <c r="E48" s="17">
        <v>113960.76</v>
      </c>
      <c r="F48" s="36" t="s">
        <v>51</v>
      </c>
      <c r="G48" s="1">
        <v>36</v>
      </c>
      <c r="H48" s="37"/>
      <c r="I48" s="37">
        <f t="shared" si="0"/>
        <v>0</v>
      </c>
      <c r="J48" s="33"/>
      <c r="K48" s="13"/>
      <c r="L48" s="13"/>
      <c r="M48" s="13"/>
      <c r="N48" s="13"/>
      <c r="O48" s="31"/>
    </row>
    <row r="49" spans="2:15" x14ac:dyDescent="0.25">
      <c r="B49" s="2" t="s">
        <v>119</v>
      </c>
      <c r="C49" s="4" t="s">
        <v>39</v>
      </c>
      <c r="D49" s="16">
        <v>473445.55</v>
      </c>
      <c r="E49" s="16">
        <v>113544.38</v>
      </c>
      <c r="F49" s="36" t="s">
        <v>51</v>
      </c>
      <c r="G49" s="1">
        <v>36</v>
      </c>
      <c r="H49" s="37"/>
      <c r="I49" s="37">
        <f t="shared" si="0"/>
        <v>0</v>
      </c>
      <c r="J49" s="33"/>
      <c r="K49" s="13"/>
      <c r="L49" s="13"/>
      <c r="M49" s="13"/>
      <c r="N49" s="13"/>
      <c r="O49" s="31"/>
    </row>
    <row r="50" spans="2:15" x14ac:dyDescent="0.25">
      <c r="B50" s="2" t="s">
        <v>120</v>
      </c>
      <c r="C50" s="4" t="s">
        <v>38</v>
      </c>
      <c r="D50" s="16">
        <v>473460.36</v>
      </c>
      <c r="E50" s="16">
        <v>113791.24</v>
      </c>
      <c r="F50" s="36" t="s">
        <v>51</v>
      </c>
      <c r="G50" s="1">
        <v>36</v>
      </c>
      <c r="H50" s="37"/>
      <c r="I50" s="37">
        <f t="shared" si="0"/>
        <v>0</v>
      </c>
      <c r="J50" s="33"/>
      <c r="K50" s="13"/>
      <c r="L50" s="13"/>
      <c r="M50" s="13"/>
      <c r="N50" s="13"/>
      <c r="O50" s="31"/>
    </row>
    <row r="51" spans="2:15" x14ac:dyDescent="0.25">
      <c r="B51" s="2" t="s">
        <v>121</v>
      </c>
      <c r="C51" s="4" t="s">
        <v>40</v>
      </c>
      <c r="D51" s="16">
        <v>473207.29</v>
      </c>
      <c r="E51" s="16">
        <v>113738.43</v>
      </c>
      <c r="F51" s="36" t="s">
        <v>51</v>
      </c>
      <c r="G51" s="1">
        <v>36</v>
      </c>
      <c r="H51" s="37"/>
      <c r="I51" s="37">
        <f t="shared" si="0"/>
        <v>0</v>
      </c>
      <c r="J51" s="33"/>
      <c r="K51" s="13"/>
      <c r="L51" s="13"/>
      <c r="M51" s="13"/>
      <c r="N51" s="13"/>
      <c r="O51" s="31"/>
    </row>
    <row r="52" spans="2:15" x14ac:dyDescent="0.25">
      <c r="B52" s="2" t="s">
        <v>122</v>
      </c>
      <c r="C52" s="4" t="s">
        <v>41</v>
      </c>
      <c r="D52" s="16">
        <v>476062.25</v>
      </c>
      <c r="E52" s="16">
        <v>113700.63</v>
      </c>
      <c r="F52" s="36" t="s">
        <v>51</v>
      </c>
      <c r="G52" s="1">
        <v>36</v>
      </c>
      <c r="H52" s="37"/>
      <c r="I52" s="37">
        <f t="shared" si="0"/>
        <v>0</v>
      </c>
      <c r="J52" s="33"/>
      <c r="K52" s="13"/>
      <c r="L52" s="13"/>
      <c r="M52" s="13"/>
      <c r="N52" s="13"/>
      <c r="O52" s="31"/>
    </row>
    <row r="53" spans="2:15" x14ac:dyDescent="0.25">
      <c r="B53" s="2" t="s">
        <v>123</v>
      </c>
      <c r="C53" s="4" t="s">
        <v>43</v>
      </c>
      <c r="D53" s="16">
        <v>474787.11</v>
      </c>
      <c r="E53" s="16">
        <v>112710.51</v>
      </c>
      <c r="F53" s="36" t="s">
        <v>51</v>
      </c>
      <c r="G53" s="1">
        <v>36</v>
      </c>
      <c r="H53" s="37"/>
      <c r="I53" s="37">
        <f t="shared" si="0"/>
        <v>0</v>
      </c>
      <c r="J53" s="33"/>
      <c r="K53" s="13"/>
      <c r="L53" s="13"/>
      <c r="M53" s="13"/>
      <c r="N53" s="13"/>
      <c r="O53" s="31"/>
    </row>
    <row r="54" spans="2:15" x14ac:dyDescent="0.25">
      <c r="B54" s="2" t="s">
        <v>124</v>
      </c>
      <c r="C54" s="4" t="s">
        <v>44</v>
      </c>
      <c r="D54" s="16">
        <v>475084.84</v>
      </c>
      <c r="E54" s="16">
        <v>113030.95</v>
      </c>
      <c r="F54" s="36" t="s">
        <v>51</v>
      </c>
      <c r="G54" s="1">
        <v>36</v>
      </c>
      <c r="H54" s="37"/>
      <c r="I54" s="37">
        <f t="shared" si="0"/>
        <v>0</v>
      </c>
      <c r="J54" s="33"/>
      <c r="K54" s="13"/>
      <c r="L54" s="13"/>
      <c r="M54" s="13"/>
      <c r="N54" s="13"/>
      <c r="O54" s="31"/>
    </row>
    <row r="55" spans="2:15" x14ac:dyDescent="0.25">
      <c r="B55" s="2" t="s">
        <v>125</v>
      </c>
      <c r="C55" s="4" t="s">
        <v>71</v>
      </c>
      <c r="D55" s="16">
        <v>477858.9</v>
      </c>
      <c r="E55" s="16">
        <v>114696.74</v>
      </c>
      <c r="F55" s="36" t="s">
        <v>51</v>
      </c>
      <c r="G55" s="1">
        <v>36</v>
      </c>
      <c r="H55" s="37"/>
      <c r="I55" s="37">
        <f t="shared" si="0"/>
        <v>0</v>
      </c>
      <c r="J55" s="33"/>
      <c r="K55" s="13"/>
      <c r="L55" s="13"/>
      <c r="M55" s="13"/>
      <c r="N55" s="13"/>
      <c r="O55" s="31"/>
    </row>
    <row r="56" spans="2:15" x14ac:dyDescent="0.25">
      <c r="B56" s="2" t="s">
        <v>126</v>
      </c>
      <c r="C56" s="4" t="s">
        <v>45</v>
      </c>
      <c r="D56" s="16">
        <v>479986.11</v>
      </c>
      <c r="E56" s="16">
        <v>110709.23</v>
      </c>
      <c r="F56" s="36" t="s">
        <v>51</v>
      </c>
      <c r="G56" s="1">
        <v>36</v>
      </c>
      <c r="H56" s="37"/>
      <c r="I56" s="37">
        <f t="shared" si="0"/>
        <v>0</v>
      </c>
      <c r="J56" s="33"/>
      <c r="K56" s="13"/>
      <c r="L56" s="13"/>
      <c r="M56" s="13"/>
      <c r="N56" s="13"/>
      <c r="O56" s="31"/>
    </row>
    <row r="57" spans="2:15" x14ac:dyDescent="0.25">
      <c r="B57" s="2" t="s">
        <v>127</v>
      </c>
      <c r="C57" s="4" t="s">
        <v>46</v>
      </c>
      <c r="D57" s="16">
        <v>480083.13</v>
      </c>
      <c r="E57" s="16">
        <v>110452.9</v>
      </c>
      <c r="F57" s="36" t="s">
        <v>51</v>
      </c>
      <c r="G57" s="1">
        <v>36</v>
      </c>
      <c r="H57" s="37"/>
      <c r="I57" s="37">
        <f t="shared" si="0"/>
        <v>0</v>
      </c>
      <c r="J57" s="33"/>
      <c r="K57" s="13"/>
      <c r="L57" s="13"/>
      <c r="M57" s="13"/>
      <c r="N57" s="13"/>
      <c r="O57" s="31"/>
    </row>
    <row r="58" spans="2:15" x14ac:dyDescent="0.25">
      <c r="B58" s="2" t="s">
        <v>128</v>
      </c>
      <c r="C58" s="4" t="s">
        <v>47</v>
      </c>
      <c r="D58" s="16">
        <v>480736.11</v>
      </c>
      <c r="E58" s="16">
        <v>110839.98</v>
      </c>
      <c r="F58" s="36" t="s">
        <v>51</v>
      </c>
      <c r="G58" s="1">
        <v>36</v>
      </c>
      <c r="H58" s="37"/>
      <c r="I58" s="37">
        <f t="shared" si="0"/>
        <v>0</v>
      </c>
      <c r="J58" s="33"/>
      <c r="K58" s="13"/>
      <c r="L58" s="13"/>
      <c r="M58" s="13"/>
      <c r="N58" s="13"/>
      <c r="O58" s="31"/>
    </row>
    <row r="59" spans="2:15" x14ac:dyDescent="0.25">
      <c r="B59" s="2" t="s">
        <v>144</v>
      </c>
      <c r="C59" s="4" t="s">
        <v>48</v>
      </c>
      <c r="D59" s="16">
        <v>485714.29</v>
      </c>
      <c r="E59" s="16">
        <v>111933.04</v>
      </c>
      <c r="F59" s="36" t="s">
        <v>51</v>
      </c>
      <c r="G59" s="1">
        <v>36</v>
      </c>
      <c r="H59" s="37"/>
      <c r="I59" s="37">
        <f t="shared" si="0"/>
        <v>0</v>
      </c>
      <c r="J59" s="33"/>
      <c r="K59" s="13"/>
      <c r="L59" s="13"/>
      <c r="M59" s="13"/>
      <c r="N59" s="13"/>
      <c r="O59" s="31"/>
    </row>
    <row r="60" spans="2:15" x14ac:dyDescent="0.25">
      <c r="H60" s="7" t="s">
        <v>53</v>
      </c>
      <c r="I60" s="37">
        <f>SUM(I4:I59)</f>
        <v>0</v>
      </c>
      <c r="J60" s="33"/>
    </row>
    <row r="61" spans="2:15" x14ac:dyDescent="0.25">
      <c r="C61" s="10"/>
      <c r="L61" s="33"/>
    </row>
    <row r="62" spans="2:15" x14ac:dyDescent="0.25">
      <c r="B62" s="5" t="s">
        <v>60</v>
      </c>
      <c r="C62" s="5"/>
    </row>
    <row r="63" spans="2:15" x14ac:dyDescent="0.25">
      <c r="B63" s="5"/>
      <c r="C63" s="5"/>
    </row>
    <row r="64" spans="2:15" x14ac:dyDescent="0.25">
      <c r="B64" s="5"/>
      <c r="C64" s="5"/>
      <c r="M64" s="13"/>
    </row>
    <row r="65" spans="2:3" x14ac:dyDescent="0.25">
      <c r="B65" s="5"/>
      <c r="C65" s="5"/>
    </row>
    <row r="66" spans="2:3" x14ac:dyDescent="0.25">
      <c r="B66" s="5"/>
      <c r="C66" s="5" t="s">
        <v>64</v>
      </c>
    </row>
    <row r="67" spans="2:3" x14ac:dyDescent="0.25">
      <c r="B67" s="5"/>
      <c r="C67" s="5"/>
    </row>
    <row r="68" spans="2:3" x14ac:dyDescent="0.25">
      <c r="B68" s="5"/>
      <c r="C68" s="5"/>
    </row>
    <row r="69" spans="2:3" x14ac:dyDescent="0.25">
      <c r="B69" s="5"/>
      <c r="C69" s="5" t="s">
        <v>59</v>
      </c>
    </row>
  </sheetData>
  <mergeCells count="1">
    <mergeCell ref="D2:E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28655-4E14-4D8D-9594-8149CD51048F}">
  <dimension ref="B2:AM28"/>
  <sheetViews>
    <sheetView workbookViewId="0">
      <selection activeCell="B2" sqref="B2"/>
    </sheetView>
  </sheetViews>
  <sheetFormatPr defaultRowHeight="15" x14ac:dyDescent="0.25"/>
  <cols>
    <col min="2" max="2" width="6.85546875" bestFit="1" customWidth="1"/>
    <col min="3" max="3" width="69.85546875" bestFit="1" customWidth="1"/>
    <col min="4" max="4" width="6" bestFit="1" customWidth="1"/>
    <col min="5" max="5" width="8" customWidth="1"/>
    <col min="6" max="6" width="15.7109375" customWidth="1"/>
    <col min="7" max="7" width="13.28515625" customWidth="1"/>
  </cols>
  <sheetData>
    <row r="2" spans="2:39" x14ac:dyDescent="0.25">
      <c r="B2" s="6" t="s">
        <v>139</v>
      </c>
      <c r="I2" s="30"/>
    </row>
    <row r="3" spans="2:39" ht="45" customHeight="1" x14ac:dyDescent="0.25">
      <c r="B3" s="3" t="s">
        <v>52</v>
      </c>
      <c r="C3" s="3" t="s">
        <v>55</v>
      </c>
      <c r="D3" s="3" t="s">
        <v>49</v>
      </c>
      <c r="E3" s="3" t="s">
        <v>50</v>
      </c>
      <c r="F3" s="9" t="s">
        <v>70</v>
      </c>
      <c r="G3" s="9" t="s">
        <v>69</v>
      </c>
      <c r="P3" s="28"/>
      <c r="Q3" s="29"/>
      <c r="R3" s="28"/>
      <c r="S3" s="29"/>
      <c r="T3" s="28"/>
      <c r="U3" s="29"/>
      <c r="V3" s="28"/>
      <c r="W3" s="29"/>
      <c r="X3" s="28"/>
      <c r="Y3" s="29"/>
      <c r="Z3" s="28"/>
      <c r="AA3" s="29"/>
      <c r="AB3" s="28"/>
      <c r="AC3" s="29"/>
      <c r="AD3" s="28"/>
      <c r="AE3" s="29"/>
      <c r="AF3" s="28"/>
      <c r="AG3" s="29"/>
      <c r="AH3" s="28"/>
      <c r="AI3" s="29"/>
      <c r="AJ3" s="28"/>
      <c r="AK3" s="29"/>
      <c r="AL3" s="28"/>
      <c r="AM3" s="29"/>
    </row>
    <row r="4" spans="2:39" x14ac:dyDescent="0.25">
      <c r="B4" s="1">
        <v>1</v>
      </c>
      <c r="C4" s="3" t="s">
        <v>146</v>
      </c>
      <c r="D4" s="1" t="s">
        <v>51</v>
      </c>
      <c r="E4" s="1">
        <v>230</v>
      </c>
      <c r="F4" s="37"/>
      <c r="G4" s="37">
        <f>E4*F4</f>
        <v>0</v>
      </c>
      <c r="H4" s="25"/>
      <c r="I4" s="25"/>
      <c r="J4" s="13"/>
      <c r="K4" s="13"/>
      <c r="L4" s="13"/>
    </row>
    <row r="5" spans="2:39" x14ac:dyDescent="0.25">
      <c r="B5" s="1">
        <v>2</v>
      </c>
      <c r="C5" s="3" t="s">
        <v>147</v>
      </c>
      <c r="D5" s="1" t="s">
        <v>66</v>
      </c>
      <c r="E5" s="1">
        <v>650</v>
      </c>
      <c r="F5" s="37"/>
      <c r="G5" s="37">
        <f t="shared" ref="G5:G7" si="0">E5*F5</f>
        <v>0</v>
      </c>
      <c r="H5" s="26"/>
      <c r="I5" s="26"/>
      <c r="J5" s="13"/>
      <c r="K5" s="13"/>
      <c r="L5" s="13"/>
    </row>
    <row r="6" spans="2:39" ht="30" x14ac:dyDescent="0.25">
      <c r="B6" s="1">
        <v>3</v>
      </c>
      <c r="C6" s="3" t="s">
        <v>148</v>
      </c>
      <c r="D6" s="1" t="s">
        <v>51</v>
      </c>
      <c r="E6" s="1">
        <v>40</v>
      </c>
      <c r="F6" s="37"/>
      <c r="G6" s="37">
        <f t="shared" si="0"/>
        <v>0</v>
      </c>
      <c r="H6" s="27"/>
      <c r="I6" s="27"/>
      <c r="J6" s="13"/>
      <c r="K6" s="13"/>
      <c r="L6" s="13"/>
    </row>
    <row r="7" spans="2:39" ht="30" x14ac:dyDescent="0.25">
      <c r="B7" s="1">
        <v>4</v>
      </c>
      <c r="C7" s="3" t="s">
        <v>149</v>
      </c>
      <c r="D7" s="1" t="s">
        <v>66</v>
      </c>
      <c r="E7" s="1">
        <v>80</v>
      </c>
      <c r="F7" s="37"/>
      <c r="G7" s="37">
        <f t="shared" si="0"/>
        <v>0</v>
      </c>
      <c r="H7" s="26"/>
      <c r="I7" s="26"/>
      <c r="J7" s="13"/>
      <c r="K7" s="13"/>
      <c r="L7" s="13"/>
    </row>
    <row r="8" spans="2:39" x14ac:dyDescent="0.25">
      <c r="F8" s="7" t="s">
        <v>53</v>
      </c>
      <c r="G8" s="38">
        <f>SUM(G4:G7)</f>
        <v>0</v>
      </c>
    </row>
    <row r="9" spans="2:39" x14ac:dyDescent="0.25">
      <c r="G9" s="14"/>
    </row>
    <row r="11" spans="2:39" x14ac:dyDescent="0.25">
      <c r="B11" s="5" t="s">
        <v>60</v>
      </c>
      <c r="C11" s="5"/>
    </row>
    <row r="12" spans="2:39" x14ac:dyDescent="0.25">
      <c r="B12" s="5"/>
      <c r="C12" s="5"/>
    </row>
    <row r="13" spans="2:39" x14ac:dyDescent="0.25">
      <c r="B13" s="5"/>
      <c r="C13" s="5"/>
    </row>
    <row r="14" spans="2:39" x14ac:dyDescent="0.25">
      <c r="B14" s="5"/>
      <c r="C14" s="5"/>
    </row>
    <row r="15" spans="2:39" x14ac:dyDescent="0.25">
      <c r="B15" s="5"/>
      <c r="C15" s="5" t="s">
        <v>64</v>
      </c>
    </row>
    <row r="16" spans="2:39" x14ac:dyDescent="0.25">
      <c r="B16" s="5"/>
      <c r="C16" s="5"/>
    </row>
    <row r="17" spans="2:3" x14ac:dyDescent="0.25">
      <c r="B17" s="5"/>
      <c r="C17" s="5"/>
    </row>
    <row r="18" spans="2:3" x14ac:dyDescent="0.25">
      <c r="B18" s="5"/>
      <c r="C18" s="5" t="s">
        <v>59</v>
      </c>
    </row>
    <row r="20" spans="2:3" x14ac:dyDescent="0.25">
      <c r="C20" s="10"/>
    </row>
    <row r="22" spans="2:3" x14ac:dyDescent="0.25">
      <c r="C22" s="11"/>
    </row>
    <row r="23" spans="2:3" x14ac:dyDescent="0.25">
      <c r="C23" s="12"/>
    </row>
    <row r="24" spans="2:3" x14ac:dyDescent="0.25">
      <c r="C24" s="11"/>
    </row>
    <row r="25" spans="2:3" x14ac:dyDescent="0.25">
      <c r="C25" s="11"/>
    </row>
    <row r="26" spans="2:3" x14ac:dyDescent="0.25">
      <c r="C26" s="11"/>
    </row>
    <row r="27" spans="2:3" x14ac:dyDescent="0.25">
      <c r="C27" s="11"/>
    </row>
    <row r="28" spans="2:3" x14ac:dyDescent="0.25">
      <c r="C28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Skupna rekapitulacija</vt:lpstr>
      <vt:lpstr>1.Čiščenje in snemanje kan.</vt:lpstr>
      <vt:lpstr>2.Čiščenje črpališč kan. </vt:lpstr>
      <vt:lpstr>3.Čiščenje črpalk in pom. st.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Plecko</dc:creator>
  <cp:lastModifiedBy>Sabina Rupert</cp:lastModifiedBy>
  <dcterms:created xsi:type="dcterms:W3CDTF">2020-10-12T09:47:28Z</dcterms:created>
  <dcterms:modified xsi:type="dcterms:W3CDTF">2025-04-18T09:07:04Z</dcterms:modified>
</cp:coreProperties>
</file>